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08945\Box\BG8231 RWZI Alphen\Aanbesteding ZANK\NvI 2 ZANK\"/>
    </mc:Choice>
  </mc:AlternateContent>
  <xr:revisionPtr revIDLastSave="0" documentId="13_ncr:1_{1A20E414-7A0B-4B03-AC28-6646167B9E16}" xr6:coauthVersionLast="47" xr6:coauthVersionMax="47" xr10:uidLastSave="{00000000-0000-0000-0000-000000000000}"/>
  <bookViews>
    <workbookView xWindow="-28910" yWindow="-110" windowWidth="29020" windowHeight="15820" xr2:uid="{D08546AF-70E5-4682-96BD-8C40E4346F74}"/>
  </bookViews>
  <sheets>
    <sheet name="Inschrijfstaat" sheetId="1" r:id="rId1"/>
    <sheet name="Verrekenbare hoeveelheden" sheetId="2" r:id="rId2"/>
  </sheets>
  <definedNames>
    <definedName name="_xlnm._FilterDatabase" localSheetId="0" hidden="1">Inschrijfstaat!$A$1:$F$3</definedName>
    <definedName name="_Hlk51578996" localSheetId="1">'Verrekenbare hoeveelheden'!#REF!</definedName>
    <definedName name="_Hlk51579045" localSheetId="1">'Verrekenbare hoeveelheden'!#REF!</definedName>
    <definedName name="_Hlk87360978" localSheetId="1">'Verrekenbare hoeveelheden'!#REF!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0" i="1" l="1"/>
  <c r="E381" i="1" l="1"/>
  <c r="E379" i="1"/>
  <c r="E378" i="1"/>
  <c r="E377" i="1"/>
  <c r="E368" i="1"/>
  <c r="E358" i="1"/>
  <c r="E349" i="1"/>
  <c r="E305" i="1"/>
  <c r="E297" i="1"/>
  <c r="E286" i="1"/>
  <c r="E268" i="1"/>
  <c r="E211" i="1"/>
  <c r="E200" i="1"/>
  <c r="E182" i="1"/>
  <c r="E36" i="1"/>
  <c r="E126" i="1"/>
  <c r="E219" i="1"/>
  <c r="E374" i="1" l="1"/>
  <c r="E311" i="1"/>
  <c r="E76" i="1"/>
  <c r="E225" i="1"/>
  <c r="E114" i="1"/>
  <c r="E316" i="1" l="1"/>
  <c r="E315" i="1"/>
  <c r="E314" i="1"/>
  <c r="E230" i="1"/>
  <c r="E229" i="1"/>
  <c r="E228" i="1"/>
  <c r="E132" i="1"/>
  <c r="E318" i="1" l="1"/>
  <c r="E232" i="1"/>
  <c r="E137" i="1"/>
  <c r="E136" i="1"/>
  <c r="E135" i="1"/>
  <c r="E234" i="1"/>
  <c r="E236" i="1" s="1"/>
  <c r="E240" i="1" s="1"/>
  <c r="E139" i="1" l="1"/>
  <c r="E141" i="1" s="1"/>
  <c r="E239" i="1"/>
  <c r="E242" i="1" s="1"/>
  <c r="E246" i="1" s="1"/>
  <c r="E383" i="1"/>
  <c r="E385" i="1" s="1"/>
  <c r="E320" i="1"/>
  <c r="E322" i="1" s="1"/>
  <c r="E143" i="1" l="1"/>
  <c r="E146" i="1" s="1"/>
  <c r="E389" i="1"/>
  <c r="E388" i="1"/>
  <c r="E326" i="1"/>
  <c r="E325" i="1"/>
  <c r="E147" i="1" l="1"/>
  <c r="E149" i="1" s="1"/>
  <c r="E159" i="1" s="1"/>
  <c r="E391" i="1"/>
  <c r="E395" i="1" s="1"/>
  <c r="E328" i="1"/>
  <c r="E332" i="1" s="1"/>
</calcChain>
</file>

<file path=xl/sharedStrings.xml><?xml version="1.0" encoding="utf-8"?>
<sst xmlns="http://schemas.openxmlformats.org/spreadsheetml/2006/main" count="323" uniqueCount="178">
  <si>
    <t>Omschrijving Werkzaamheden</t>
  </si>
  <si>
    <t>Prijs per eenheid (EUR):</t>
  </si>
  <si>
    <t>Totale kosten (EUR):</t>
  </si>
  <si>
    <t>Directe bouwkosten</t>
  </si>
  <si>
    <t>Civiele techniek:</t>
  </si>
  <si>
    <t>Kosten (EUR):</t>
  </si>
  <si>
    <t>Subtotaal civiele techniek</t>
  </si>
  <si>
    <t>Werktuigbouwkunde:</t>
  </si>
  <si>
    <t>Subtotaal werktuigbouwkunde</t>
  </si>
  <si>
    <t>Elektrotechniek:</t>
  </si>
  <si>
    <t>Subtotaal elektrotechniek</t>
  </si>
  <si>
    <t>Procesautomatisering:</t>
  </si>
  <si>
    <t>Subtotaal procesautomatisering</t>
  </si>
  <si>
    <t>Totalen:</t>
  </si>
  <si>
    <t>Indirecte bouwkosten:</t>
  </si>
  <si>
    <t>Eenmalige kosten:</t>
  </si>
  <si>
    <t>Algemene bouwplaatskosten:</t>
  </si>
  <si>
    <t>Uitvoeringskosten:</t>
  </si>
  <si>
    <t>Algemene kosten:</t>
  </si>
  <si>
    <t>Winst:</t>
  </si>
  <si>
    <t>Risico:</t>
  </si>
  <si>
    <t>Subtotaal indirecte bouwkosten:</t>
  </si>
  <si>
    <t>A</t>
  </si>
  <si>
    <t>Omschrijving Werkzaamheden:</t>
  </si>
  <si>
    <t>B</t>
  </si>
  <si>
    <t xml:space="preserve"> STUT- EN SLOOPWERK </t>
  </si>
  <si>
    <t xml:space="preserve"> GRONDWERK </t>
  </si>
  <si>
    <t xml:space="preserve"> BUITENRIOLERING EN DRAINAGE </t>
  </si>
  <si>
    <t xml:space="preserve"> TERREINVERHARDINGEN </t>
  </si>
  <si>
    <t xml:space="preserve"> TERREININRICHTING </t>
  </si>
  <si>
    <t xml:space="preserve"> TRANSPORTLEIDINGEN </t>
  </si>
  <si>
    <t xml:space="preserve"> FUNDERINGSPALEN EN DAMWANDEN </t>
  </si>
  <si>
    <t xml:space="preserve"> BETONWERK </t>
  </si>
  <si>
    <t xml:space="preserve"> METSELWERK </t>
  </si>
  <si>
    <t xml:space="preserve"> VOORAF VERVAARDIGDE STEENACHTIGE ELEMENTEN </t>
  </si>
  <si>
    <t xml:space="preserve"> KUNSTSTOF BEKLEDING </t>
  </si>
  <si>
    <t xml:space="preserve"> KOZIJNEN, RAMEN EN DEUREN </t>
  </si>
  <si>
    <t xml:space="preserve"> DAKBEDEKKINGEN </t>
  </si>
  <si>
    <t xml:space="preserve"> VOEGVULLING </t>
  </si>
  <si>
    <t xml:space="preserve"> TEGELWERK </t>
  </si>
  <si>
    <t xml:space="preserve"> SANITAIR </t>
  </si>
  <si>
    <t xml:space="preserve"> BRANDBESTRIJDINGSINSTALLATIES </t>
  </si>
  <si>
    <t>Voorbezinktank (Sloop E-installatie):</t>
  </si>
  <si>
    <t xml:space="preserve">Procesautomatisering (software) </t>
  </si>
  <si>
    <t>Ontwerp</t>
  </si>
  <si>
    <t>Software</t>
  </si>
  <si>
    <t>Test en acceptatie</t>
  </si>
  <si>
    <t xml:space="preserve"> Leidingwerk en appendages (inpandig) </t>
  </si>
  <si>
    <t xml:space="preserve"> Lenspompinstallatie    </t>
  </si>
  <si>
    <t xml:space="preserve"> Verwarmings- en ventilatievoorzieningen </t>
  </si>
  <si>
    <t xml:space="preserve"> Watervoorzieningen </t>
  </si>
  <si>
    <t xml:space="preserve"> Hijsvoorziening </t>
  </si>
  <si>
    <t xml:space="preserve"> Geurbehandeling </t>
  </si>
  <si>
    <t xml:space="preserve">Procesautomatisering: </t>
  </si>
  <si>
    <t>Nr</t>
  </si>
  <si>
    <t>Omschrijving</t>
  </si>
  <si>
    <t>Leveren en verwerken .............. ton AC 16 surf D2 .</t>
  </si>
  <si>
    <t>Deel 3.1 bestekspost Bpn 21.40.10-a</t>
  </si>
  <si>
    <t>Per ton</t>
  </si>
  <si>
    <t>Per kg</t>
  </si>
  <si>
    <t>€</t>
  </si>
  <si>
    <t>Behorende bij inschrijvingsbiljet project Renovatiewerkzaamheden AWZI Alphen Kerk en Zanen</t>
  </si>
  <si>
    <t>AWZI Alphen Kerk en Zanen - Renovatiewerkzaamheden</t>
  </si>
  <si>
    <t xml:space="preserve">BOUWPLAATSVOORZIENINGEN </t>
  </si>
  <si>
    <t xml:space="preserve"> BEPLANTING </t>
  </si>
  <si>
    <t xml:space="preserve"> SYSTEEMBEKLEDINGEN </t>
  </si>
  <si>
    <t xml:space="preserve"> METAAL- EN KUNSTSTOFWERK </t>
  </si>
  <si>
    <t xml:space="preserve"> PLAFOND- EN WANDSYSTEMEN </t>
  </si>
  <si>
    <t xml:space="preserve"> SCHILDERWERK </t>
  </si>
  <si>
    <t xml:space="preserve"> DAKGOTEN EN HEMELWATERAFVOEREN </t>
  </si>
  <si>
    <t xml:space="preserve"> Ontvangwerk en roostergoedverwijdering </t>
  </si>
  <si>
    <t xml:space="preserve"> Roostergoedinstallatie 2.458 m3/h: </t>
  </si>
  <si>
    <t xml:space="preserve"> Zandvanger pomp vervangen 25 m3/h: </t>
  </si>
  <si>
    <t xml:space="preserve"> Mixers contacttank: </t>
  </si>
  <si>
    <t xml:space="preserve"> Beluchtingstanks </t>
  </si>
  <si>
    <t xml:space="preserve"> Blowers bellen beluchting T1 : </t>
  </si>
  <si>
    <t xml:space="preserve"> Beluchtingselementen T1 ophaalbaar: </t>
  </si>
  <si>
    <t xml:space="preserve"> Blowers bellen beluchting T2 : </t>
  </si>
  <si>
    <t xml:space="preserve"> Beluchtingselementen T2 ophaalbaar: </t>
  </si>
  <si>
    <t xml:space="preserve"> Voortstuwers T1 4x +regelafsluiters: </t>
  </si>
  <si>
    <t xml:space="preserve"> Voortstuwers T2 4x +regelafsluiters: </t>
  </si>
  <si>
    <t xml:space="preserve"> Recirculatiepompen 8000 m3/h T1 en T2 </t>
  </si>
  <si>
    <t xml:space="preserve"> Nabezinktanks </t>
  </si>
  <si>
    <t xml:space="preserve"> Nabezinktank 1 D=45m: </t>
  </si>
  <si>
    <t xml:space="preserve"> Nabezinktank 2 D=45m: </t>
  </si>
  <si>
    <t xml:space="preserve"> Retourslibvijzels 2x800 m3/h: </t>
  </si>
  <si>
    <t xml:space="preserve"> Slibverwerking </t>
  </si>
  <si>
    <t xml:space="preserve"> Slibindikking/slibontwatering: </t>
  </si>
  <si>
    <t xml:space="preserve"> Slibsilo </t>
  </si>
  <si>
    <t xml:space="preserve"> Ontwaterd slib transportschroeven: </t>
  </si>
  <si>
    <t xml:space="preserve"> Ontwaterd slibopslag: </t>
  </si>
  <si>
    <t xml:space="preserve"> Algemene voorzieningen </t>
  </si>
  <si>
    <t xml:space="preserve"> Lenspompen: </t>
  </si>
  <si>
    <t xml:space="preserve"> Ventilatie diverse gebouwen: </t>
  </si>
  <si>
    <t xml:space="preserve"> Terreinrioolpompen </t>
  </si>
  <si>
    <t xml:space="preserve"> Pompen lozingspunt per as (huidige terreinrioolpompen) </t>
  </si>
  <si>
    <t xml:space="preserve"> Bedrijfswaterinstallatie: </t>
  </si>
  <si>
    <t xml:space="preserve"> Drukverhogingsinstallatie: </t>
  </si>
  <si>
    <t xml:space="preserve"> Afzuiging + lavafilter ontvangwerk: </t>
  </si>
  <si>
    <t xml:space="preserve"> Luchtbehandeling Sliblijn: </t>
  </si>
  <si>
    <t xml:space="preserve"> Koeling </t>
  </si>
  <si>
    <t xml:space="preserve"> Tijdelijke procesinstallaties (zie civiel) </t>
  </si>
  <si>
    <t xml:space="preserve"> Amoveren onderdelen: </t>
  </si>
  <si>
    <t xml:space="preserve"> Influent en roostergoed: </t>
  </si>
  <si>
    <t xml:space="preserve"> Zandvang: </t>
  </si>
  <si>
    <t xml:space="preserve"> Retourslibvijzels: </t>
  </si>
  <si>
    <t xml:space="preserve"> Selector en anaerobe tank: </t>
  </si>
  <si>
    <t xml:space="preserve"> Beluchtingtank 1 &amp;2: </t>
  </si>
  <si>
    <t xml:space="preserve"> Blowers: </t>
  </si>
  <si>
    <t xml:space="preserve"> Nabezinktank 1 &amp; 2: </t>
  </si>
  <si>
    <t xml:space="preserve"> Gef effluentpompen, perslucht, drukverh. en vent. ontvangwerk: </t>
  </si>
  <si>
    <t xml:space="preserve"> Surplusslibpompen: </t>
  </si>
  <si>
    <t xml:space="preserve"> Slibverwerking: </t>
  </si>
  <si>
    <t xml:space="preserve"> PE installatie: </t>
  </si>
  <si>
    <t xml:space="preserve"> Slibverlading: </t>
  </si>
  <si>
    <t xml:space="preserve"> Gebouwinstallaties retourslibvijzelgebouw: </t>
  </si>
  <si>
    <t xml:space="preserve"> Gebouwinstallaties ontvangwerk: </t>
  </si>
  <si>
    <t xml:space="preserve"> Gebouwinstallaties bedrijfsgebouw: </t>
  </si>
  <si>
    <t xml:space="preserve"> Gebouwinstallaties E gebouw: </t>
  </si>
  <si>
    <t xml:space="preserve"> Gebouwinstallaties blower ruimtes: </t>
  </si>
  <si>
    <t xml:space="preserve"> Terreinverlichting: </t>
  </si>
  <si>
    <t xml:space="preserve"> Energievoorziening Kosten HHR niet aannemer: </t>
  </si>
  <si>
    <t xml:space="preserve"> LS verdelers: </t>
  </si>
  <si>
    <t xml:space="preserve"> MRK: </t>
  </si>
  <si>
    <t xml:space="preserve"> Terreinriolering en lenspompen: </t>
  </si>
  <si>
    <t xml:space="preserve"> Sloopwerkzaamheden: </t>
  </si>
  <si>
    <t xml:space="preserve"> Trekputten en mantelbuizen: </t>
  </si>
  <si>
    <t xml:space="preserve"> Aarding en bliksem: </t>
  </si>
  <si>
    <t xml:space="preserve"> Inbraakinstallaties: </t>
  </si>
  <si>
    <t xml:space="preserve"> Data: </t>
  </si>
  <si>
    <t xml:space="preserve"> Toegangspoort: </t>
  </si>
  <si>
    <t xml:space="preserve"> Ijzerchloride installatie: </t>
  </si>
  <si>
    <t>STELPOST: 3.0 § 6.5.9 ArboRie en RAM-analyse door onafhankelijke instantie</t>
  </si>
  <si>
    <t xml:space="preserve">STELPOST: 3.0 § 8.9 Stelpost voor de maatregelen en het verwijderen van chroom 6 </t>
  </si>
  <si>
    <t>STELPOST: Deel 3.1 bestekspost 05.91.40-a Afvoeren en storten vast slib/zand</t>
  </si>
  <si>
    <t>STELPOST: Beplanting en aanpassingen biodiversiteit, zie werkomschrijving 3.1</t>
  </si>
  <si>
    <t>Totaal bouwkosten AWZI Alphen Kerk en Zanen - Renovatiewerkzaamheden:</t>
  </si>
  <si>
    <t xml:space="preserve"> BOUWPLAATSVOORZIENINGEN </t>
  </si>
  <si>
    <t xml:space="preserve"> METAALCONSTRUCTIEWERK </t>
  </si>
  <si>
    <t xml:space="preserve"> BINNENINRICHTING </t>
  </si>
  <si>
    <t xml:space="preserve"> BINNENRIOLERING </t>
  </si>
  <si>
    <t xml:space="preserve"> Amoveren bestaande installatie </t>
  </si>
  <si>
    <t xml:space="preserve"> Pompinstallatie (Hidrostal F10K-HD, 37kW 4-polig) </t>
  </si>
  <si>
    <t xml:space="preserve"> Diverse  </t>
  </si>
  <si>
    <t xml:space="preserve"> Tijdelijke voorzieningen (1050 m3/h @10,5 mwk) </t>
  </si>
  <si>
    <t xml:space="preserve"> Conserveren </t>
  </si>
  <si>
    <t xml:space="preserve"> E&amp;I Besturingskast </t>
  </si>
  <si>
    <t xml:space="preserve"> E&amp;I Instrumentatie </t>
  </si>
  <si>
    <t xml:space="preserve"> E&amp;I Frequentieomvormers   </t>
  </si>
  <si>
    <t xml:space="preserve"> E&amp;I Gebouwgebonden installaties </t>
  </si>
  <si>
    <t xml:space="preserve">Besturingskast </t>
  </si>
  <si>
    <t xml:space="preserve">Instrumentatie </t>
  </si>
  <si>
    <t xml:space="preserve">Frequentieomvormers   </t>
  </si>
  <si>
    <t xml:space="preserve">Gebouwgebonden installaties </t>
  </si>
  <si>
    <t>STELPOST: 47.80.10-a, bouwkundige herstelwerkzaamheden</t>
  </si>
  <si>
    <t>AWTG Alphen West - Renovatiewerkzaamheden</t>
  </si>
  <si>
    <t>Totaal bouwkosten AWTG Alphen West:</t>
  </si>
  <si>
    <t>C</t>
  </si>
  <si>
    <t>AWTG Alphen Kerk en Zanen - Renovatiewerkzaamheden</t>
  </si>
  <si>
    <t>Totaal bouwkosten AWTG Alphen Kerk en Zanen:</t>
  </si>
  <si>
    <t xml:space="preserve"> Pompinstallatie  (Hidrostal E06U-MMN, 22kW 4-polig) </t>
  </si>
  <si>
    <t xml:space="preserve"> Tijdelijke voorzieningen (400m3/h @ 11 mwk) </t>
  </si>
  <si>
    <t>STELPOST: 47.80.10-b, bouwkundige herstelwerkzaamheden</t>
  </si>
  <si>
    <t>D</t>
  </si>
  <si>
    <t>AWTG Hazerswoude Rijndijk - Renovatiewerkzaamheden</t>
  </si>
  <si>
    <t>Totaal bouwkosten Hazerswoude Rijndijk:</t>
  </si>
  <si>
    <t xml:space="preserve"> Aanpassen leidingwerk t.b.v. drukmeting </t>
  </si>
  <si>
    <t xml:space="preserve"> E&amp;I Aanpassing besturingskast </t>
  </si>
  <si>
    <t xml:space="preserve"> E&amp;I Software tbv drukmeting </t>
  </si>
  <si>
    <t>STELPOST: 47.80.10-c, bouwkundige herstelwerkzaamheden</t>
  </si>
  <si>
    <t>Totale kosten project Renovatiewerkzaamheden Alphen Kerk en Zanen:</t>
  </si>
  <si>
    <t>Deel 3.1 bestekspost 15.90.10-a</t>
  </si>
  <si>
    <t>Leveren en verwerken ....... ton AC 22 base O2.</t>
  </si>
  <si>
    <t>Leveren en verwerken ....... ton AC 22 bind T2.</t>
  </si>
  <si>
    <t>Deel 3.1 bestekspost 15.90.10-c</t>
  </si>
  <si>
    <t>Leveren.............. kg B500B staal met een gemiddelde diameter van 12.1 mm.</t>
  </si>
  <si>
    <t>Verwerken.............. kg B500B staal met een gemiddelde diameter van 12.1 mm.</t>
  </si>
  <si>
    <t>BIJLAGE 3 INSCHRIJFSTAAT (v. NvI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</si>
</sst>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* #,##0_-;_-* #,##0\-;_-* &quot;-&quot;??_-;_-@_-"/>
    <numFmt numFmtId="165" formatCode="_ [$€-413]\ * #,##0.00_ ;_ [$€-413]\ * \-#,##0.00_ ;_ [$€-413]\ * &quot;-&quot;??_ ;_ @_ "/>
  </numFmts>
  <fonts count="21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indexed="12"/>
      <name val="Arial"/>
      <family val="2"/>
    </font>
    <font>
      <i/>
      <sz val="9"/>
      <color indexed="12"/>
      <name val="Arial"/>
      <family val="2"/>
    </font>
    <font>
      <b/>
      <sz val="9"/>
      <color rgb="FF0000FF"/>
      <name val="Arial"/>
      <family val="2"/>
    </font>
    <font>
      <sz val="9"/>
      <color indexed="12"/>
      <name val="Arial"/>
      <family val="2"/>
    </font>
    <font>
      <sz val="9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sz val="9"/>
      <color rgb="FF0000FF"/>
      <name val="Arial"/>
      <family val="2"/>
    </font>
    <font>
      <b/>
      <i/>
      <sz val="9"/>
      <color indexed="12"/>
      <name val="Arial"/>
      <family val="2"/>
    </font>
    <font>
      <sz val="9"/>
      <color rgb="FF000000"/>
      <name val="Arial"/>
      <family val="2"/>
    </font>
    <font>
      <sz val="8"/>
      <color rgb="FF0000FF"/>
      <name val="Arial"/>
      <family val="2"/>
    </font>
    <font>
      <b/>
      <sz val="8"/>
      <color rgb="FF0000FF"/>
      <name val="Arial"/>
      <family val="2"/>
    </font>
    <font>
      <sz val="10"/>
      <color rgb="FF00577E"/>
      <name val="Arial"/>
      <family val="2"/>
    </font>
    <font>
      <b/>
      <sz val="10"/>
      <color rgb="FFFFFFFF"/>
      <name val="Arial"/>
      <family val="2"/>
    </font>
    <font>
      <i/>
      <sz val="10"/>
      <color rgb="FF0000FF"/>
      <name val="Calibri"/>
      <family val="2"/>
    </font>
    <font>
      <sz val="10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E7FF"/>
        <bgColor indexed="64"/>
      </patternFill>
    </fill>
    <fill>
      <patternFill patternType="solid">
        <fgColor rgb="FF00415E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</cellStyleXfs>
  <cellXfs count="155">
    <xf numFmtId="0" fontId="0" fillId="0" borderId="0" xfId="0"/>
    <xf numFmtId="0" fontId="4" fillId="0" borderId="0" xfId="0" applyFont="1"/>
    <xf numFmtId="3" fontId="0" fillId="0" borderId="0" xfId="0" applyNumberFormat="1" applyAlignment="1">
      <alignment horizontal="center"/>
    </xf>
    <xf numFmtId="3" fontId="0" fillId="0" borderId="0" xfId="0" applyNumberFormat="1"/>
    <xf numFmtId="0" fontId="4" fillId="0" borderId="0" xfId="0" applyFont="1" applyAlignment="1">
      <alignment horizontal="center"/>
    </xf>
    <xf numFmtId="164" fontId="5" fillId="0" borderId="1" xfId="1" applyNumberFormat="1" applyFont="1" applyFill="1" applyBorder="1" applyAlignment="1" applyProtection="1">
      <alignment horizontal="left" vertical="top" indent="4"/>
      <protection locked="0"/>
    </xf>
    <xf numFmtId="3" fontId="0" fillId="0" borderId="2" xfId="0" applyNumberFormat="1" applyBorder="1" applyAlignment="1">
      <alignment horizontal="center"/>
    </xf>
    <xf numFmtId="3" fontId="0" fillId="0" borderId="2" xfId="0" applyNumberFormat="1" applyBorder="1"/>
    <xf numFmtId="3" fontId="0" fillId="0" borderId="3" xfId="0" applyNumberFormat="1" applyBorder="1"/>
    <xf numFmtId="164" fontId="5" fillId="0" borderId="4" xfId="1" applyNumberFormat="1" applyFont="1" applyFill="1" applyBorder="1" applyAlignment="1" applyProtection="1">
      <alignment horizontal="left" vertical="top" indent="4"/>
      <protection locked="0"/>
    </xf>
    <xf numFmtId="3" fontId="0" fillId="0" borderId="5" xfId="0" applyNumberFormat="1" applyBorder="1" applyAlignment="1">
      <alignment horizontal="center"/>
    </xf>
    <xf numFmtId="3" fontId="0" fillId="0" borderId="5" xfId="0" applyNumberFormat="1" applyBorder="1"/>
    <xf numFmtId="3" fontId="0" fillId="0" borderId="6" xfId="0" applyNumberFormat="1" applyBorder="1"/>
    <xf numFmtId="3" fontId="0" fillId="0" borderId="9" xfId="0" applyNumberFormat="1" applyBorder="1"/>
    <xf numFmtId="164" fontId="5" fillId="2" borderId="10" xfId="1" applyNumberFormat="1" applyFont="1" applyFill="1" applyBorder="1" applyAlignment="1" applyProtection="1">
      <alignment horizontal="left" vertical="top" indent="4"/>
      <protection locked="0"/>
    </xf>
    <xf numFmtId="3" fontId="5" fillId="2" borderId="9" xfId="1" applyNumberFormat="1" applyFont="1" applyFill="1" applyBorder="1" applyAlignment="1" applyProtection="1">
      <alignment horizontal="center" vertical="top" wrapText="1"/>
      <protection locked="0"/>
    </xf>
    <xf numFmtId="164" fontId="5" fillId="0" borderId="11" xfId="1" applyNumberFormat="1" applyFont="1" applyFill="1" applyBorder="1" applyAlignment="1" applyProtection="1">
      <alignment vertical="top"/>
      <protection locked="0"/>
    </xf>
    <xf numFmtId="3" fontId="4" fillId="0" borderId="12" xfId="0" applyNumberFormat="1" applyFont="1" applyBorder="1"/>
    <xf numFmtId="164" fontId="5" fillId="0" borderId="11" xfId="1" applyNumberFormat="1" applyFont="1" applyFill="1" applyBorder="1" applyAlignment="1" applyProtection="1">
      <alignment horizontal="left" vertical="top"/>
      <protection locked="0"/>
    </xf>
    <xf numFmtId="3" fontId="4" fillId="0" borderId="0" xfId="0" applyNumberFormat="1" applyFont="1" applyAlignment="1">
      <alignment horizontal="center"/>
    </xf>
    <xf numFmtId="3" fontId="4" fillId="0" borderId="0" xfId="0" applyNumberFormat="1" applyFont="1"/>
    <xf numFmtId="164" fontId="5" fillId="2" borderId="10" xfId="1" applyNumberFormat="1" applyFont="1" applyFill="1" applyBorder="1" applyAlignment="1" applyProtection="1">
      <alignment horizontal="left" vertical="top"/>
      <protection locked="0"/>
    </xf>
    <xf numFmtId="0" fontId="7" fillId="2" borderId="10" xfId="0" applyFont="1" applyFill="1" applyBorder="1" applyAlignment="1">
      <alignment horizontal="center"/>
    </xf>
    <xf numFmtId="3" fontId="0" fillId="2" borderId="9" xfId="0" applyNumberFormat="1" applyFill="1" applyBorder="1"/>
    <xf numFmtId="3" fontId="5" fillId="2" borderId="10" xfId="1" applyNumberFormat="1" applyFont="1" applyFill="1" applyBorder="1" applyAlignment="1" applyProtection="1">
      <alignment horizontal="center" vertical="top" wrapText="1"/>
      <protection locked="0"/>
    </xf>
    <xf numFmtId="0" fontId="0" fillId="0" borderId="10" xfId="0" applyBorder="1" applyAlignment="1">
      <alignment horizontal="center"/>
    </xf>
    <xf numFmtId="44" fontId="9" fillId="0" borderId="10" xfId="2" applyFont="1" applyBorder="1"/>
    <xf numFmtId="44" fontId="0" fillId="0" borderId="9" xfId="2" applyFont="1" applyBorder="1"/>
    <xf numFmtId="0" fontId="11" fillId="0" borderId="9" xfId="0" applyFont="1" applyBorder="1" applyAlignment="1">
      <alignment horizontal="center"/>
    </xf>
    <xf numFmtId="44" fontId="12" fillId="0" borderId="9" xfId="2" applyFont="1" applyBorder="1"/>
    <xf numFmtId="44" fontId="12" fillId="0" borderId="3" xfId="2" applyFont="1" applyBorder="1"/>
    <xf numFmtId="44" fontId="12" fillId="0" borderId="10" xfId="2" applyFont="1" applyBorder="1"/>
    <xf numFmtId="164" fontId="8" fillId="0" borderId="10" xfId="1" applyNumberFormat="1" applyFont="1" applyFill="1" applyBorder="1" applyAlignment="1" applyProtection="1">
      <alignment horizontal="left" vertical="top" indent="4"/>
      <protection locked="0"/>
    </xf>
    <xf numFmtId="3" fontId="0" fillId="0" borderId="9" xfId="0" applyNumberFormat="1" applyBorder="1" applyAlignment="1">
      <alignment horizontal="center"/>
    </xf>
    <xf numFmtId="44" fontId="9" fillId="0" borderId="9" xfId="2" applyFont="1" applyBorder="1"/>
    <xf numFmtId="164" fontId="13" fillId="0" borderId="10" xfId="1" applyNumberFormat="1" applyFont="1" applyFill="1" applyBorder="1" applyAlignment="1" applyProtection="1">
      <alignment horizontal="left" vertical="top" indent="4"/>
      <protection locked="0"/>
    </xf>
    <xf numFmtId="44" fontId="10" fillId="2" borderId="9" xfId="4" applyFont="1" applyFill="1" applyBorder="1"/>
    <xf numFmtId="164" fontId="5" fillId="0" borderId="10" xfId="1" applyNumberFormat="1" applyFont="1" applyFill="1" applyBorder="1" applyAlignment="1" applyProtection="1">
      <alignment horizontal="left" vertical="top" indent="4"/>
      <protection locked="0"/>
    </xf>
    <xf numFmtId="44" fontId="10" fillId="0" borderId="9" xfId="4" applyFont="1" applyFill="1" applyBorder="1"/>
    <xf numFmtId="164" fontId="5" fillId="2" borderId="10" xfId="1" applyNumberFormat="1" applyFont="1" applyFill="1" applyBorder="1" applyAlignment="1" applyProtection="1">
      <alignment vertical="top"/>
      <protection locked="0"/>
    </xf>
    <xf numFmtId="44" fontId="12" fillId="0" borderId="10" xfId="2" applyFont="1" applyBorder="1" applyAlignment="1">
      <alignment horizontal="center"/>
    </xf>
    <xf numFmtId="44" fontId="11" fillId="0" borderId="10" xfId="2" applyFont="1" applyFill="1" applyBorder="1" applyAlignment="1" applyProtection="1">
      <alignment vertical="top" wrapText="1"/>
    </xf>
    <xf numFmtId="165" fontId="7" fillId="0" borderId="10" xfId="5" applyNumberFormat="1" applyFont="1" applyBorder="1"/>
    <xf numFmtId="0" fontId="12" fillId="0" borderId="10" xfId="5" applyFont="1" applyBorder="1"/>
    <xf numFmtId="44" fontId="10" fillId="2" borderId="9" xfId="0" applyNumberFormat="1" applyFont="1" applyFill="1" applyBorder="1"/>
    <xf numFmtId="44" fontId="12" fillId="0" borderId="10" xfId="0" applyNumberFormat="1" applyFont="1" applyBorder="1"/>
    <xf numFmtId="164" fontId="6" fillId="0" borderId="10" xfId="1" applyNumberFormat="1" applyFont="1" applyFill="1" applyBorder="1" applyAlignment="1" applyProtection="1">
      <alignment horizontal="left" vertical="top" indent="4"/>
      <protection locked="0"/>
    </xf>
    <xf numFmtId="164" fontId="6" fillId="0" borderId="7" xfId="1" applyNumberFormat="1" applyFont="1" applyFill="1" applyBorder="1" applyAlignment="1" applyProtection="1">
      <alignment horizontal="left" vertical="top" indent="4"/>
      <protection locked="0"/>
    </xf>
    <xf numFmtId="164" fontId="5" fillId="2" borderId="7" xfId="1" applyNumberFormat="1" applyFont="1" applyFill="1" applyBorder="1" applyAlignment="1" applyProtection="1">
      <alignment vertical="top"/>
      <protection locked="0"/>
    </xf>
    <xf numFmtId="164" fontId="8" fillId="0" borderId="10" xfId="1" applyNumberFormat="1" applyFont="1" applyFill="1" applyBorder="1" applyAlignment="1" applyProtection="1">
      <alignment horizontal="left" vertical="top"/>
      <protection locked="0"/>
    </xf>
    <xf numFmtId="164" fontId="8" fillId="0" borderId="10" xfId="1" applyNumberFormat="1" applyFont="1" applyFill="1" applyBorder="1" applyAlignment="1" applyProtection="1">
      <alignment horizontal="center" vertical="top"/>
      <protection locked="0"/>
    </xf>
    <xf numFmtId="3" fontId="0" fillId="0" borderId="10" xfId="0" applyNumberFormat="1" applyBorder="1"/>
    <xf numFmtId="44" fontId="12" fillId="0" borderId="10" xfId="4" applyFont="1" applyBorder="1" applyAlignment="1">
      <alignment horizontal="center"/>
    </xf>
    <xf numFmtId="44" fontId="12" fillId="0" borderId="10" xfId="4" applyFont="1" applyBorder="1"/>
    <xf numFmtId="0" fontId="0" fillId="2" borderId="10" xfId="0" applyFill="1" applyBorder="1"/>
    <xf numFmtId="3" fontId="0" fillId="2" borderId="10" xfId="0" applyNumberFormat="1" applyFill="1" applyBorder="1" applyAlignment="1">
      <alignment horizontal="center"/>
    </xf>
    <xf numFmtId="3" fontId="0" fillId="2" borderId="10" xfId="0" applyNumberFormat="1" applyFill="1" applyBorder="1"/>
    <xf numFmtId="0" fontId="0" fillId="0" borderId="10" xfId="0" applyBorder="1"/>
    <xf numFmtId="164" fontId="5" fillId="0" borderId="10" xfId="1" applyNumberFormat="1" applyFont="1" applyFill="1" applyBorder="1" applyAlignment="1" applyProtection="1">
      <alignment horizontal="left" vertical="top"/>
      <protection locked="0"/>
    </xf>
    <xf numFmtId="164" fontId="5" fillId="0" borderId="10" xfId="1" applyNumberFormat="1" applyFont="1" applyFill="1" applyBorder="1" applyAlignment="1" applyProtection="1">
      <alignment horizontal="center" vertical="top"/>
      <protection locked="0"/>
    </xf>
    <xf numFmtId="44" fontId="5" fillId="0" borderId="10" xfId="2" applyFont="1" applyFill="1" applyBorder="1" applyAlignment="1" applyProtection="1">
      <alignment horizontal="center" vertical="top"/>
      <protection locked="0"/>
    </xf>
    <xf numFmtId="9" fontId="6" fillId="0" borderId="10" xfId="3" applyFont="1" applyFill="1" applyBorder="1" applyAlignment="1" applyProtection="1">
      <alignment horizontal="center" vertical="top"/>
      <protection locked="0"/>
    </xf>
    <xf numFmtId="164" fontId="6" fillId="0" borderId="10" xfId="1" applyNumberFormat="1" applyFont="1" applyFill="1" applyBorder="1" applyAlignment="1" applyProtection="1">
      <alignment vertical="top"/>
      <protection locked="0"/>
    </xf>
    <xf numFmtId="44" fontId="12" fillId="0" borderId="13" xfId="2" applyFont="1" applyBorder="1"/>
    <xf numFmtId="44" fontId="12" fillId="0" borderId="6" xfId="2" applyFont="1" applyBorder="1"/>
    <xf numFmtId="44" fontId="7" fillId="2" borderId="9" xfId="2" applyFont="1" applyFill="1" applyBorder="1"/>
    <xf numFmtId="9" fontId="6" fillId="0" borderId="9" xfId="3" applyFont="1" applyFill="1" applyBorder="1" applyAlignment="1" applyProtection="1">
      <alignment horizontal="center" vertical="top"/>
      <protection locked="0"/>
    </xf>
    <xf numFmtId="44" fontId="11" fillId="0" borderId="9" xfId="4" applyFont="1" applyBorder="1"/>
    <xf numFmtId="164" fontId="5" fillId="3" borderId="10" xfId="1" applyNumberFormat="1" applyFont="1" applyFill="1" applyBorder="1" applyAlignment="1" applyProtection="1">
      <alignment horizontal="left" vertical="top" indent="4"/>
      <protection locked="0"/>
    </xf>
    <xf numFmtId="3" fontId="0" fillId="3" borderId="9" xfId="0" applyNumberFormat="1" applyFill="1" applyBorder="1" applyAlignment="1">
      <alignment horizontal="center"/>
    </xf>
    <xf numFmtId="3" fontId="0" fillId="3" borderId="9" xfId="0" applyNumberFormat="1" applyFill="1" applyBorder="1"/>
    <xf numFmtId="44" fontId="10" fillId="3" borderId="9" xfId="4" applyFont="1" applyFill="1" applyBorder="1"/>
    <xf numFmtId="0" fontId="0" fillId="3" borderId="15" xfId="0" applyFill="1" applyBorder="1"/>
    <xf numFmtId="3" fontId="0" fillId="3" borderId="15" xfId="0" applyNumberFormat="1" applyFill="1" applyBorder="1" applyAlignment="1">
      <alignment horizontal="center"/>
    </xf>
    <xf numFmtId="3" fontId="0" fillId="3" borderId="15" xfId="0" applyNumberFormat="1" applyFill="1" applyBorder="1"/>
    <xf numFmtId="0" fontId="15" fillId="0" borderId="7" xfId="0" applyFont="1" applyBorder="1"/>
    <xf numFmtId="3" fontId="15" fillId="0" borderId="8" xfId="0" applyNumberFormat="1" applyFont="1" applyBorder="1" applyAlignment="1">
      <alignment horizontal="center"/>
    </xf>
    <xf numFmtId="3" fontId="15" fillId="0" borderId="8" xfId="0" applyNumberFormat="1" applyFont="1" applyBorder="1"/>
    <xf numFmtId="3" fontId="15" fillId="0" borderId="9" xfId="0" applyNumberFormat="1" applyFont="1" applyBorder="1"/>
    <xf numFmtId="164" fontId="5" fillId="2" borderId="14" xfId="1" applyNumberFormat="1" applyFont="1" applyFill="1" applyBorder="1" applyAlignment="1" applyProtection="1">
      <alignment horizontal="left" vertical="top" indent="4"/>
      <protection locked="0"/>
    </xf>
    <xf numFmtId="3" fontId="5" fillId="2" borderId="6" xfId="1" applyNumberFormat="1" applyFont="1" applyFill="1" applyBorder="1" applyAlignment="1" applyProtection="1">
      <alignment horizontal="center" vertical="top" wrapText="1"/>
      <protection locked="0"/>
    </xf>
    <xf numFmtId="44" fontId="8" fillId="0" borderId="10" xfId="2" applyFont="1" applyFill="1" applyBorder="1" applyAlignment="1" applyProtection="1">
      <alignment horizontal="center" vertical="top"/>
      <protection locked="0"/>
    </xf>
    <xf numFmtId="0" fontId="8" fillId="0" borderId="10" xfId="1" applyNumberFormat="1" applyFont="1" applyFill="1" applyBorder="1" applyAlignment="1" applyProtection="1">
      <alignment horizontal="center" vertical="top"/>
      <protection locked="0"/>
    </xf>
    <xf numFmtId="164" fontId="13" fillId="0" borderId="7" xfId="1" applyNumberFormat="1" applyFont="1" applyFill="1" applyBorder="1" applyAlignment="1" applyProtection="1">
      <alignment horizontal="left" vertical="top" indent="4"/>
      <protection locked="0"/>
    </xf>
    <xf numFmtId="3" fontId="0" fillId="0" borderId="10" xfId="0" applyNumberFormat="1" applyBorder="1" applyAlignment="1">
      <alignment horizontal="center"/>
    </xf>
    <xf numFmtId="44" fontId="10" fillId="2" borderId="10" xfId="4" applyFont="1" applyFill="1" applyBorder="1"/>
    <xf numFmtId="0" fontId="0" fillId="0" borderId="10" xfId="0" applyBorder="1" applyAlignment="1">
      <alignment horizontal="left" vertical="top" indent="4"/>
    </xf>
    <xf numFmtId="44" fontId="12" fillId="0" borderId="9" xfId="4" applyFont="1" applyBorder="1"/>
    <xf numFmtId="3" fontId="4" fillId="0" borderId="9" xfId="0" applyNumberFormat="1" applyFont="1" applyBorder="1" applyAlignment="1">
      <alignment horizontal="center"/>
    </xf>
    <xf numFmtId="3" fontId="4" fillId="0" borderId="9" xfId="0" applyNumberFormat="1" applyFont="1" applyBorder="1"/>
    <xf numFmtId="3" fontId="16" fillId="0" borderId="9" xfId="0" applyNumberFormat="1" applyFont="1" applyBorder="1"/>
    <xf numFmtId="0" fontId="0" fillId="0" borderId="0" xfId="0" applyAlignment="1">
      <alignment horizontal="center"/>
    </xf>
    <xf numFmtId="164" fontId="6" fillId="4" borderId="11" xfId="1" applyNumberFormat="1" applyFont="1" applyFill="1" applyBorder="1" applyAlignment="1" applyProtection="1">
      <alignment horizontal="left" vertical="top" indent="4"/>
      <protection locked="0"/>
    </xf>
    <xf numFmtId="3" fontId="0" fillId="4" borderId="0" xfId="0" applyNumberFormat="1" applyFill="1" applyAlignment="1">
      <alignment horizontal="center"/>
    </xf>
    <xf numFmtId="3" fontId="0" fillId="4" borderId="0" xfId="0" applyNumberFormat="1" applyFill="1"/>
    <xf numFmtId="3" fontId="0" fillId="4" borderId="12" xfId="0" applyNumberFormat="1" applyFill="1" applyBorder="1"/>
    <xf numFmtId="164" fontId="6" fillId="3" borderId="1" xfId="1" applyNumberFormat="1" applyFont="1" applyFill="1" applyBorder="1" applyAlignment="1" applyProtection="1">
      <alignment horizontal="left" vertical="top" indent="4"/>
      <protection locked="0"/>
    </xf>
    <xf numFmtId="3" fontId="0" fillId="3" borderId="2" xfId="0" applyNumberFormat="1" applyFill="1" applyBorder="1" applyAlignment="1">
      <alignment horizontal="center"/>
    </xf>
    <xf numFmtId="3" fontId="0" fillId="3" borderId="2" xfId="0" applyNumberFormat="1" applyFill="1" applyBorder="1"/>
    <xf numFmtId="3" fontId="0" fillId="3" borderId="3" xfId="0" applyNumberFormat="1" applyFill="1" applyBorder="1"/>
    <xf numFmtId="164" fontId="5" fillId="3" borderId="11" xfId="1" applyNumberFormat="1" applyFont="1" applyFill="1" applyBorder="1" applyAlignment="1" applyProtection="1">
      <alignment horizontal="left" vertical="top" indent="4"/>
      <protection locked="0"/>
    </xf>
    <xf numFmtId="3" fontId="0" fillId="3" borderId="0" xfId="0" applyNumberFormat="1" applyFill="1" applyAlignment="1">
      <alignment horizontal="center"/>
    </xf>
    <xf numFmtId="3" fontId="0" fillId="3" borderId="0" xfId="0" applyNumberFormat="1" applyFill="1"/>
    <xf numFmtId="44" fontId="10" fillId="3" borderId="16" xfId="4" applyFont="1" applyFill="1" applyBorder="1"/>
    <xf numFmtId="0" fontId="0" fillId="3" borderId="4" xfId="0" applyFill="1" applyBorder="1"/>
    <xf numFmtId="3" fontId="0" fillId="3" borderId="5" xfId="0" applyNumberFormat="1" applyFill="1" applyBorder="1" applyAlignment="1">
      <alignment horizontal="center"/>
    </xf>
    <xf numFmtId="3" fontId="0" fillId="3" borderId="5" xfId="0" applyNumberFormat="1" applyFill="1" applyBorder="1"/>
    <xf numFmtId="3" fontId="0" fillId="3" borderId="6" xfId="0" applyNumberFormat="1" applyFill="1" applyBorder="1"/>
    <xf numFmtId="3" fontId="4" fillId="0" borderId="10" xfId="0" applyNumberFormat="1" applyFont="1" applyBorder="1"/>
    <xf numFmtId="164" fontId="8" fillId="0" borderId="15" xfId="1" applyNumberFormat="1" applyFont="1" applyFill="1" applyBorder="1" applyAlignment="1" applyProtection="1">
      <alignment vertical="top"/>
      <protection locked="0"/>
    </xf>
    <xf numFmtId="0" fontId="10" fillId="0" borderId="10" xfId="0" applyFont="1" applyBorder="1" applyAlignment="1">
      <alignment vertical="center"/>
    </xf>
    <xf numFmtId="164" fontId="8" fillId="0" borderId="15" xfId="1" applyNumberFormat="1" applyFont="1" applyFill="1" applyBorder="1" applyAlignment="1" applyProtection="1">
      <protection locked="0"/>
    </xf>
    <xf numFmtId="44" fontId="12" fillId="0" borderId="9" xfId="0" applyNumberFormat="1" applyFont="1" applyBorder="1"/>
    <xf numFmtId="164" fontId="8" fillId="0" borderId="15" xfId="1" applyNumberFormat="1" applyFont="1" applyFill="1" applyBorder="1" applyAlignment="1" applyProtection="1">
      <alignment horizontal="left" vertical="top" indent="4"/>
      <protection locked="0"/>
    </xf>
    <xf numFmtId="164" fontId="8" fillId="0" borderId="15" xfId="1" applyNumberFormat="1" applyFont="1" applyFill="1" applyBorder="1" applyAlignment="1" applyProtection="1">
      <alignment horizontal="left" vertical="top"/>
      <protection locked="0"/>
    </xf>
    <xf numFmtId="0" fontId="12" fillId="0" borderId="14" xfId="5" applyFont="1" applyBorder="1" applyAlignment="1">
      <alignment horizontal="left" indent="2"/>
    </xf>
    <xf numFmtId="0" fontId="7" fillId="0" borderId="10" xfId="0" applyFont="1" applyBorder="1" applyAlignment="1">
      <alignment vertical="center"/>
    </xf>
    <xf numFmtId="0" fontId="12" fillId="0" borderId="10" xfId="0" applyFont="1" applyBorder="1" applyAlignment="1">
      <alignment horizontal="left" vertical="center" indent="1"/>
    </xf>
    <xf numFmtId="164" fontId="5" fillId="0" borderId="15" xfId="1" applyNumberFormat="1" applyFont="1" applyFill="1" applyBorder="1" applyAlignment="1" applyProtection="1">
      <alignment horizontal="center" vertical="top"/>
      <protection locked="0"/>
    </xf>
    <xf numFmtId="164" fontId="5" fillId="0" borderId="14" xfId="1" applyNumberFormat="1" applyFont="1" applyFill="1" applyBorder="1" applyAlignment="1" applyProtection="1">
      <alignment horizontal="left" vertical="top"/>
      <protection locked="0"/>
    </xf>
    <xf numFmtId="0" fontId="17" fillId="5" borderId="20" xfId="0" applyFont="1" applyFill="1" applyBorder="1" applyAlignment="1">
      <alignment horizontal="center" vertical="center" wrapText="1"/>
    </xf>
    <xf numFmtId="0" fontId="17" fillId="5" borderId="21" xfId="0" applyFont="1" applyFill="1" applyBorder="1" applyAlignment="1">
      <alignment horizontal="left" vertical="center" wrapText="1"/>
    </xf>
    <xf numFmtId="164" fontId="6" fillId="0" borderId="7" xfId="1" applyNumberFormat="1" applyFont="1" applyFill="1" applyBorder="1" applyAlignment="1" applyProtection="1">
      <alignment horizontal="left" vertical="top" indent="4"/>
      <protection locked="0"/>
    </xf>
    <xf numFmtId="0" fontId="12" fillId="0" borderId="10" xfId="0" applyFont="1" applyFill="1" applyBorder="1" applyAlignment="1">
      <alignment horizontal="left" vertical="center" indent="1"/>
    </xf>
    <xf numFmtId="44" fontId="12" fillId="0" borderId="10" xfId="2" applyFont="1" applyFill="1" applyBorder="1" applyAlignment="1">
      <alignment vertical="center" wrapText="1"/>
    </xf>
    <xf numFmtId="3" fontId="14" fillId="0" borderId="3" xfId="0" applyNumberFormat="1" applyFont="1" applyBorder="1" applyAlignment="1">
      <alignment horizontal="center"/>
    </xf>
    <xf numFmtId="3" fontId="14" fillId="0" borderId="3" xfId="0" applyNumberFormat="1" applyFont="1" applyBorder="1"/>
    <xf numFmtId="44" fontId="11" fillId="0" borderId="10" xfId="2" applyFont="1" applyFill="1" applyBorder="1"/>
    <xf numFmtId="0" fontId="12" fillId="0" borderId="10" xfId="0" applyFont="1" applyFill="1" applyBorder="1" applyAlignment="1">
      <alignment horizontal="left" vertical="center" indent="4"/>
    </xf>
    <xf numFmtId="44" fontId="12" fillId="0" borderId="10" xfId="2" applyFont="1" applyFill="1" applyBorder="1"/>
    <xf numFmtId="3" fontId="14" fillId="0" borderId="10" xfId="0" applyNumberFormat="1" applyFont="1" applyBorder="1"/>
    <xf numFmtId="0" fontId="19" fillId="0" borderId="10" xfId="0" applyFont="1" applyBorder="1" applyAlignment="1">
      <alignment horizontal="left" vertical="center" indent="1"/>
    </xf>
    <xf numFmtId="0" fontId="19" fillId="0" borderId="10" xfId="0" applyFont="1" applyBorder="1" applyAlignment="1">
      <alignment horizontal="left" vertical="center" wrapText="1" indent="1"/>
    </xf>
    <xf numFmtId="44" fontId="12" fillId="0" borderId="10" xfId="2" applyFont="1" applyBorder="1" applyAlignment="1">
      <alignment vertical="center" wrapText="1"/>
    </xf>
    <xf numFmtId="164" fontId="8" fillId="0" borderId="10" xfId="1" applyNumberFormat="1" applyFont="1" applyFill="1" applyBorder="1" applyAlignment="1" applyProtection="1">
      <alignment horizontal="left" vertical="top" indent="1"/>
      <protection locked="0"/>
    </xf>
    <xf numFmtId="0" fontId="11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indent="1"/>
    </xf>
    <xf numFmtId="44" fontId="10" fillId="2" borderId="9" xfId="2" applyFont="1" applyFill="1" applyBorder="1"/>
    <xf numFmtId="44" fontId="12" fillId="0" borderId="10" xfId="2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indent="1"/>
    </xf>
    <xf numFmtId="0" fontId="17" fillId="5" borderId="19" xfId="0" applyFont="1" applyFill="1" applyBorder="1" applyAlignment="1">
      <alignment vertical="center" wrapText="1"/>
    </xf>
    <xf numFmtId="0" fontId="17" fillId="5" borderId="18" xfId="0" applyFont="1" applyFill="1" applyBorder="1" applyAlignment="1">
      <alignment vertical="center" wrapText="1"/>
    </xf>
    <xf numFmtId="0" fontId="17" fillId="5" borderId="17" xfId="0" applyFont="1" applyFill="1" applyBorder="1" applyAlignment="1">
      <alignment vertical="center" wrapText="1"/>
    </xf>
    <xf numFmtId="0" fontId="18" fillId="6" borderId="17" xfId="0" applyFont="1" applyFill="1" applyBorder="1" applyAlignment="1">
      <alignment vertical="center" wrapText="1"/>
    </xf>
    <xf numFmtId="0" fontId="20" fillId="6" borderId="0" xfId="0" applyFont="1" applyFill="1" applyAlignment="1">
      <alignment vertical="center" wrapText="1"/>
    </xf>
    <xf numFmtId="164" fontId="6" fillId="4" borderId="1" xfId="1" applyNumberFormat="1" applyFont="1" applyFill="1" applyBorder="1" applyAlignment="1" applyProtection="1">
      <alignment horizontal="left" vertical="top"/>
      <protection locked="0"/>
    </xf>
    <xf numFmtId="164" fontId="6" fillId="4" borderId="2" xfId="1" applyNumberFormat="1" applyFont="1" applyFill="1" applyBorder="1" applyAlignment="1" applyProtection="1">
      <alignment horizontal="left" vertical="top"/>
      <protection locked="0"/>
    </xf>
    <xf numFmtId="164" fontId="6" fillId="4" borderId="3" xfId="1" applyNumberFormat="1" applyFont="1" applyFill="1" applyBorder="1" applyAlignment="1" applyProtection="1">
      <alignment horizontal="left" vertical="top"/>
      <protection locked="0"/>
    </xf>
    <xf numFmtId="164" fontId="6" fillId="0" borderId="7" xfId="1" applyNumberFormat="1" applyFont="1" applyFill="1" applyBorder="1" applyAlignment="1" applyProtection="1">
      <alignment horizontal="left" vertical="top" indent="4"/>
      <protection locked="0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7" xfId="0" applyBorder="1"/>
    <xf numFmtId="0" fontId="0" fillId="0" borderId="8" xfId="0" applyBorder="1"/>
    <xf numFmtId="0" fontId="17" fillId="5" borderId="19" xfId="0" applyFont="1" applyFill="1" applyBorder="1" applyAlignment="1">
      <alignment vertical="center" wrapText="1"/>
    </xf>
    <xf numFmtId="0" fontId="17" fillId="5" borderId="18" xfId="0" applyFont="1" applyFill="1" applyBorder="1" applyAlignment="1">
      <alignment vertical="center" wrapText="1"/>
    </xf>
  </cellXfs>
  <cellStyles count="6">
    <cellStyle name="Comma" xfId="1" builtinId="3"/>
    <cellStyle name="Currency" xfId="2" builtinId="4"/>
    <cellStyle name="Currency 2" xfId="4" xr:uid="{26BCA394-D32B-488E-A1E7-2E51070B17BB}"/>
    <cellStyle name="Normal" xfId="0" builtinId="0" customBuiltin="1"/>
    <cellStyle name="Normal 5" xfId="5" xr:uid="{AF333049-0E62-4EEA-A7DB-BC2897A6F649}"/>
    <cellStyle name="Percent" xfId="3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B2D2E-327C-4693-AD07-44AC88665F5A}">
  <dimension ref="A1:F401"/>
  <sheetViews>
    <sheetView tabSelected="1" topLeftCell="A157" zoomScaleNormal="100" workbookViewId="0">
      <selection activeCell="E400" sqref="E400"/>
    </sheetView>
  </sheetViews>
  <sheetFormatPr defaultRowHeight="12.5" x14ac:dyDescent="0.25"/>
  <cols>
    <col min="1" max="1" width="2.6328125" customWidth="1"/>
    <col min="2" max="2" width="126.54296875" bestFit="1" customWidth="1"/>
    <col min="3" max="3" width="13.81640625" style="2" customWidth="1"/>
    <col min="4" max="4" width="13.81640625" style="3" customWidth="1"/>
    <col min="5" max="5" width="19.81640625" style="3" customWidth="1"/>
    <col min="6" max="6" width="4" style="91" customWidth="1"/>
  </cols>
  <sheetData>
    <row r="1" spans="2:6" ht="13" x14ac:dyDescent="0.3">
      <c r="B1" s="1"/>
      <c r="F1" s="4"/>
    </row>
    <row r="2" spans="2:6" ht="13" x14ac:dyDescent="0.3">
      <c r="B2" s="5" t="s">
        <v>177</v>
      </c>
      <c r="C2" s="6"/>
      <c r="D2" s="7"/>
      <c r="E2" s="8"/>
      <c r="F2" s="4"/>
    </row>
    <row r="3" spans="2:6" ht="13" x14ac:dyDescent="0.3">
      <c r="B3" s="9" t="s">
        <v>61</v>
      </c>
      <c r="C3" s="10"/>
      <c r="D3" s="11"/>
      <c r="E3" s="12"/>
      <c r="F3" s="4"/>
    </row>
    <row r="4" spans="2:6" ht="13" x14ac:dyDescent="0.3">
      <c r="B4" s="151"/>
      <c r="C4" s="152"/>
      <c r="D4" s="152"/>
      <c r="E4" s="13"/>
      <c r="F4" s="4"/>
    </row>
    <row r="5" spans="2:6" ht="23" x14ac:dyDescent="0.3">
      <c r="B5" s="14" t="s">
        <v>0</v>
      </c>
      <c r="C5" s="15" t="s">
        <v>1</v>
      </c>
      <c r="D5" s="15" t="s">
        <v>2</v>
      </c>
      <c r="E5" s="15" t="s">
        <v>2</v>
      </c>
      <c r="F5" s="4"/>
    </row>
    <row r="6" spans="2:6" ht="13" x14ac:dyDescent="0.3">
      <c r="B6" s="16" t="s">
        <v>62</v>
      </c>
      <c r="C6" s="1"/>
      <c r="D6" s="1"/>
      <c r="E6" s="17"/>
      <c r="F6" s="4"/>
    </row>
    <row r="7" spans="2:6" ht="13" x14ac:dyDescent="0.3">
      <c r="B7" s="18"/>
      <c r="C7" s="19"/>
      <c r="D7" s="20"/>
      <c r="E7" s="17"/>
      <c r="F7" s="4"/>
    </row>
    <row r="8" spans="2:6" ht="13" x14ac:dyDescent="0.3">
      <c r="B8" s="148" t="s">
        <v>3</v>
      </c>
      <c r="C8" s="149"/>
      <c r="D8" s="149"/>
      <c r="E8" s="150"/>
      <c r="F8" s="4"/>
    </row>
    <row r="9" spans="2:6" ht="13" x14ac:dyDescent="0.3">
      <c r="B9" s="21" t="s">
        <v>4</v>
      </c>
      <c r="C9" s="22" t="s">
        <v>5</v>
      </c>
      <c r="D9" s="23"/>
      <c r="E9" s="24" t="s">
        <v>2</v>
      </c>
      <c r="F9" s="4"/>
    </row>
    <row r="10" spans="2:6" ht="13" x14ac:dyDescent="0.3">
      <c r="B10" s="109"/>
      <c r="C10" s="25"/>
      <c r="D10" s="26"/>
      <c r="E10" s="27"/>
      <c r="F10" s="4"/>
    </row>
    <row r="11" spans="2:6" ht="13" x14ac:dyDescent="0.3">
      <c r="B11" s="123" t="s">
        <v>63</v>
      </c>
      <c r="C11" s="28"/>
      <c r="D11" s="29"/>
      <c r="E11" s="124"/>
      <c r="F11" s="4"/>
    </row>
    <row r="12" spans="2:6" ht="13" x14ac:dyDescent="0.3">
      <c r="B12" s="123" t="s">
        <v>25</v>
      </c>
      <c r="C12" s="28"/>
      <c r="D12" s="29"/>
      <c r="E12" s="124"/>
      <c r="F12" s="4"/>
    </row>
    <row r="13" spans="2:6" ht="13" x14ac:dyDescent="0.3">
      <c r="B13" s="123" t="s">
        <v>26</v>
      </c>
      <c r="C13" s="28"/>
      <c r="D13" s="29"/>
      <c r="E13" s="124"/>
      <c r="F13" s="4"/>
    </row>
    <row r="14" spans="2:6" ht="13" x14ac:dyDescent="0.3">
      <c r="B14" s="123" t="s">
        <v>27</v>
      </c>
      <c r="C14" s="28"/>
      <c r="D14" s="30"/>
      <c r="E14" s="124"/>
      <c r="F14" s="4"/>
    </row>
    <row r="15" spans="2:6" ht="13" x14ac:dyDescent="0.3">
      <c r="B15" s="123" t="s">
        <v>28</v>
      </c>
      <c r="C15" s="28"/>
      <c r="D15" s="31"/>
      <c r="E15" s="124"/>
      <c r="F15" s="4"/>
    </row>
    <row r="16" spans="2:6" ht="13" x14ac:dyDescent="0.3">
      <c r="B16" s="123" t="s">
        <v>64</v>
      </c>
      <c r="C16" s="28"/>
      <c r="D16" s="31"/>
      <c r="E16" s="124"/>
      <c r="F16" s="4"/>
    </row>
    <row r="17" spans="2:6" ht="13" x14ac:dyDescent="0.3">
      <c r="B17" s="123" t="s">
        <v>29</v>
      </c>
      <c r="C17" s="28"/>
      <c r="D17" s="31"/>
      <c r="E17" s="124"/>
      <c r="F17" s="4"/>
    </row>
    <row r="18" spans="2:6" ht="13" x14ac:dyDescent="0.3">
      <c r="B18" s="123" t="s">
        <v>30</v>
      </c>
      <c r="C18" s="28"/>
      <c r="D18" s="31"/>
      <c r="E18" s="124"/>
      <c r="F18" s="4"/>
    </row>
    <row r="19" spans="2:6" ht="13" x14ac:dyDescent="0.3">
      <c r="B19" s="123" t="s">
        <v>31</v>
      </c>
      <c r="C19" s="28"/>
      <c r="D19" s="31"/>
      <c r="E19" s="124"/>
      <c r="F19" s="4"/>
    </row>
    <row r="20" spans="2:6" ht="13" x14ac:dyDescent="0.3">
      <c r="B20" s="123" t="s">
        <v>32</v>
      </c>
      <c r="C20" s="28"/>
      <c r="D20" s="31"/>
      <c r="E20" s="124"/>
      <c r="F20" s="4"/>
    </row>
    <row r="21" spans="2:6" ht="13" x14ac:dyDescent="0.3">
      <c r="B21" s="123" t="s">
        <v>33</v>
      </c>
      <c r="C21" s="28"/>
      <c r="D21" s="31"/>
      <c r="E21" s="124"/>
      <c r="F21" s="4"/>
    </row>
    <row r="22" spans="2:6" ht="13" x14ac:dyDescent="0.3">
      <c r="B22" s="123" t="s">
        <v>34</v>
      </c>
      <c r="C22" s="28"/>
      <c r="D22" s="31"/>
      <c r="E22" s="124"/>
      <c r="F22" s="4"/>
    </row>
    <row r="23" spans="2:6" ht="13" x14ac:dyDescent="0.3">
      <c r="B23" s="123" t="s">
        <v>35</v>
      </c>
      <c r="C23" s="28"/>
      <c r="D23" s="31"/>
      <c r="E23" s="124"/>
      <c r="F23" s="4"/>
    </row>
    <row r="24" spans="2:6" ht="13" x14ac:dyDescent="0.3">
      <c r="B24" s="123" t="s">
        <v>36</v>
      </c>
      <c r="C24" s="28"/>
      <c r="D24" s="31"/>
      <c r="E24" s="124"/>
      <c r="F24" s="4"/>
    </row>
    <row r="25" spans="2:6" ht="13" x14ac:dyDescent="0.3">
      <c r="B25" s="123" t="s">
        <v>65</v>
      </c>
      <c r="C25" s="28"/>
      <c r="D25" s="31"/>
      <c r="E25" s="124"/>
      <c r="F25" s="4"/>
    </row>
    <row r="26" spans="2:6" ht="13" x14ac:dyDescent="0.3">
      <c r="B26" s="123" t="s">
        <v>37</v>
      </c>
      <c r="C26" s="28"/>
      <c r="D26" s="31"/>
      <c r="E26" s="124"/>
      <c r="F26" s="4"/>
    </row>
    <row r="27" spans="2:6" ht="13" x14ac:dyDescent="0.3">
      <c r="B27" s="123" t="s">
        <v>38</v>
      </c>
      <c r="C27" s="28"/>
      <c r="D27" s="31"/>
      <c r="E27" s="124"/>
      <c r="F27" s="4"/>
    </row>
    <row r="28" spans="2:6" ht="13" x14ac:dyDescent="0.3">
      <c r="B28" s="123" t="s">
        <v>39</v>
      </c>
      <c r="C28" s="28"/>
      <c r="D28" s="31"/>
      <c r="E28" s="124"/>
      <c r="F28" s="4"/>
    </row>
    <row r="29" spans="2:6" ht="13" x14ac:dyDescent="0.3">
      <c r="B29" s="123" t="s">
        <v>66</v>
      </c>
      <c r="C29" s="28"/>
      <c r="D29" s="31"/>
      <c r="E29" s="124"/>
      <c r="F29" s="4"/>
    </row>
    <row r="30" spans="2:6" ht="13" x14ac:dyDescent="0.3">
      <c r="B30" s="123" t="s">
        <v>67</v>
      </c>
      <c r="C30" s="28"/>
      <c r="D30" s="31"/>
      <c r="E30" s="124"/>
      <c r="F30" s="4"/>
    </row>
    <row r="31" spans="2:6" ht="13" x14ac:dyDescent="0.3">
      <c r="B31" s="123" t="s">
        <v>68</v>
      </c>
      <c r="C31" s="28"/>
      <c r="D31" s="31"/>
      <c r="E31" s="124"/>
      <c r="F31" s="4"/>
    </row>
    <row r="32" spans="2:6" ht="13" x14ac:dyDescent="0.3">
      <c r="B32" s="123" t="s">
        <v>69</v>
      </c>
      <c r="C32" s="28"/>
      <c r="D32" s="31"/>
      <c r="E32" s="124"/>
      <c r="F32" s="4"/>
    </row>
    <row r="33" spans="2:6" ht="13" x14ac:dyDescent="0.3">
      <c r="B33" s="123" t="s">
        <v>40</v>
      </c>
      <c r="C33" s="28"/>
      <c r="D33" s="31"/>
      <c r="E33" s="124"/>
      <c r="F33" s="4"/>
    </row>
    <row r="34" spans="2:6" ht="13" x14ac:dyDescent="0.3">
      <c r="B34" s="123" t="s">
        <v>41</v>
      </c>
      <c r="C34" s="28"/>
      <c r="D34" s="31"/>
      <c r="E34" s="124"/>
      <c r="F34" s="4"/>
    </row>
    <row r="35" spans="2:6" ht="13" x14ac:dyDescent="0.3">
      <c r="B35" s="32"/>
      <c r="C35" s="33"/>
      <c r="D35" s="34"/>
      <c r="E35" s="27"/>
      <c r="F35" s="4"/>
    </row>
    <row r="36" spans="2:6" ht="13" x14ac:dyDescent="0.3">
      <c r="B36" s="35" t="s">
        <v>6</v>
      </c>
      <c r="C36" s="33"/>
      <c r="D36" s="13"/>
      <c r="E36" s="36">
        <f>SUM(E11:E34)</f>
        <v>0</v>
      </c>
      <c r="F36" s="4"/>
    </row>
    <row r="37" spans="2:6" ht="13" x14ac:dyDescent="0.3">
      <c r="B37" s="32"/>
      <c r="C37" s="33"/>
      <c r="D37" s="13"/>
      <c r="E37" s="13"/>
      <c r="F37" s="4"/>
    </row>
    <row r="38" spans="2:6" ht="13" x14ac:dyDescent="0.3">
      <c r="B38" s="37"/>
      <c r="C38" s="33"/>
      <c r="D38" s="13"/>
      <c r="E38" s="38"/>
      <c r="F38" s="4"/>
    </row>
    <row r="39" spans="2:6" ht="13" x14ac:dyDescent="0.3">
      <c r="B39" s="37"/>
      <c r="C39" s="33"/>
      <c r="D39" s="13"/>
      <c r="E39" s="38"/>
      <c r="F39" s="4"/>
    </row>
    <row r="40" spans="2:6" ht="13" x14ac:dyDescent="0.3">
      <c r="B40" s="39" t="s">
        <v>7</v>
      </c>
      <c r="C40" s="22" t="s">
        <v>5</v>
      </c>
      <c r="D40" s="23"/>
      <c r="E40" s="24" t="s">
        <v>2</v>
      </c>
      <c r="F40" s="4"/>
    </row>
    <row r="41" spans="2:6" ht="13" x14ac:dyDescent="0.3">
      <c r="B41" s="111"/>
      <c r="C41" s="125"/>
      <c r="D41" s="126"/>
      <c r="E41" s="130"/>
      <c r="F41" s="4"/>
    </row>
    <row r="42" spans="2:6" ht="13" x14ac:dyDescent="0.3">
      <c r="B42" s="123" t="s">
        <v>70</v>
      </c>
      <c r="C42" s="124"/>
      <c r="D42" s="127"/>
      <c r="E42" s="124"/>
      <c r="F42" s="4"/>
    </row>
    <row r="43" spans="2:6" ht="13" x14ac:dyDescent="0.3">
      <c r="B43" s="128" t="s">
        <v>71</v>
      </c>
      <c r="C43" s="124"/>
      <c r="D43" s="127"/>
      <c r="E43" s="124"/>
      <c r="F43" s="4"/>
    </row>
    <row r="44" spans="2:6" ht="13" x14ac:dyDescent="0.3">
      <c r="B44" s="128" t="s">
        <v>72</v>
      </c>
      <c r="C44" s="124"/>
      <c r="D44" s="129"/>
      <c r="E44" s="124"/>
      <c r="F44" s="4"/>
    </row>
    <row r="45" spans="2:6" ht="13" x14ac:dyDescent="0.3">
      <c r="B45" s="128" t="s">
        <v>73</v>
      </c>
      <c r="C45" s="124"/>
      <c r="D45" s="41"/>
      <c r="E45" s="124"/>
      <c r="F45" s="4"/>
    </row>
    <row r="46" spans="2:6" ht="13" x14ac:dyDescent="0.3">
      <c r="B46" s="123" t="s">
        <v>74</v>
      </c>
      <c r="C46" s="124"/>
      <c r="D46" s="41"/>
      <c r="E46" s="124"/>
      <c r="F46" s="4"/>
    </row>
    <row r="47" spans="2:6" ht="13" x14ac:dyDescent="0.3">
      <c r="B47" s="128" t="s">
        <v>75</v>
      </c>
      <c r="C47" s="124"/>
      <c r="D47" s="41"/>
      <c r="E47" s="124"/>
      <c r="F47" s="4"/>
    </row>
    <row r="48" spans="2:6" ht="13" x14ac:dyDescent="0.3">
      <c r="B48" s="128" t="s">
        <v>76</v>
      </c>
      <c r="C48" s="124"/>
      <c r="D48" s="41"/>
      <c r="E48" s="124"/>
      <c r="F48" s="4"/>
    </row>
    <row r="49" spans="2:6" ht="13" x14ac:dyDescent="0.3">
      <c r="B49" s="128" t="s">
        <v>77</v>
      </c>
      <c r="C49" s="124"/>
      <c r="D49" s="41"/>
      <c r="E49" s="124"/>
      <c r="F49" s="4"/>
    </row>
    <row r="50" spans="2:6" ht="13" x14ac:dyDescent="0.3">
      <c r="B50" s="128" t="s">
        <v>78</v>
      </c>
      <c r="C50" s="124"/>
      <c r="D50" s="41"/>
      <c r="E50" s="124"/>
      <c r="F50" s="4"/>
    </row>
    <row r="51" spans="2:6" ht="13" x14ac:dyDescent="0.3">
      <c r="B51" s="128" t="s">
        <v>79</v>
      </c>
      <c r="C51" s="124"/>
      <c r="D51" s="41"/>
      <c r="E51" s="124"/>
      <c r="F51" s="4"/>
    </row>
    <row r="52" spans="2:6" ht="13" x14ac:dyDescent="0.3">
      <c r="B52" s="128" t="s">
        <v>80</v>
      </c>
      <c r="C52" s="124"/>
      <c r="D52" s="41"/>
      <c r="E52" s="124"/>
      <c r="F52" s="4"/>
    </row>
    <row r="53" spans="2:6" ht="13" x14ac:dyDescent="0.3">
      <c r="B53" s="128" t="s">
        <v>81</v>
      </c>
      <c r="C53" s="124"/>
      <c r="D53" s="41"/>
      <c r="E53" s="124"/>
      <c r="F53" s="4"/>
    </row>
    <row r="54" spans="2:6" ht="13" x14ac:dyDescent="0.3">
      <c r="B54" s="123" t="s">
        <v>82</v>
      </c>
      <c r="C54" s="124"/>
      <c r="D54" s="41"/>
      <c r="E54" s="124"/>
      <c r="F54" s="4"/>
    </row>
    <row r="55" spans="2:6" ht="13" x14ac:dyDescent="0.3">
      <c r="B55" s="128" t="s">
        <v>83</v>
      </c>
      <c r="C55" s="124"/>
      <c r="D55" s="41"/>
      <c r="E55" s="124"/>
      <c r="F55" s="4"/>
    </row>
    <row r="56" spans="2:6" ht="13" x14ac:dyDescent="0.3">
      <c r="B56" s="128" t="s">
        <v>84</v>
      </c>
      <c r="C56" s="124"/>
      <c r="D56" s="41"/>
      <c r="E56" s="124"/>
      <c r="F56" s="4"/>
    </row>
    <row r="57" spans="2:6" ht="13" x14ac:dyDescent="0.3">
      <c r="B57" s="128" t="s">
        <v>85</v>
      </c>
      <c r="C57" s="124"/>
      <c r="D57" s="41"/>
      <c r="E57" s="124"/>
      <c r="F57" s="4"/>
    </row>
    <row r="58" spans="2:6" ht="13" x14ac:dyDescent="0.3">
      <c r="B58" s="123" t="s">
        <v>86</v>
      </c>
      <c r="C58" s="124"/>
      <c r="D58" s="41"/>
      <c r="E58" s="124"/>
      <c r="F58" s="4"/>
    </row>
    <row r="59" spans="2:6" ht="13" x14ac:dyDescent="0.3">
      <c r="B59" s="128" t="s">
        <v>87</v>
      </c>
      <c r="C59" s="124"/>
      <c r="D59" s="41"/>
      <c r="E59" s="124"/>
      <c r="F59" s="4"/>
    </row>
    <row r="60" spans="2:6" ht="13" x14ac:dyDescent="0.3">
      <c r="B60" s="123" t="s">
        <v>88</v>
      </c>
      <c r="C60" s="124"/>
      <c r="D60" s="41"/>
      <c r="E60" s="124"/>
      <c r="F60" s="4"/>
    </row>
    <row r="61" spans="2:6" ht="13" x14ac:dyDescent="0.3">
      <c r="B61" s="128" t="s">
        <v>89</v>
      </c>
      <c r="C61" s="124"/>
      <c r="D61" s="41"/>
      <c r="E61" s="124"/>
      <c r="F61" s="4"/>
    </row>
    <row r="62" spans="2:6" ht="13" x14ac:dyDescent="0.3">
      <c r="B62" s="128" t="s">
        <v>90</v>
      </c>
      <c r="C62" s="124"/>
      <c r="D62" s="41"/>
      <c r="E62" s="124"/>
      <c r="F62" s="4"/>
    </row>
    <row r="63" spans="2:6" ht="13" x14ac:dyDescent="0.3">
      <c r="B63" s="123" t="s">
        <v>91</v>
      </c>
      <c r="C63" s="124"/>
      <c r="D63" s="41"/>
      <c r="E63" s="124"/>
      <c r="F63" s="4"/>
    </row>
    <row r="64" spans="2:6" ht="13" x14ac:dyDescent="0.3">
      <c r="B64" s="128" t="s">
        <v>92</v>
      </c>
      <c r="C64" s="124"/>
      <c r="D64" s="41"/>
      <c r="E64" s="124"/>
      <c r="F64" s="4"/>
    </row>
    <row r="65" spans="2:6" ht="13" x14ac:dyDescent="0.3">
      <c r="B65" s="128" t="s">
        <v>93</v>
      </c>
      <c r="C65" s="124"/>
      <c r="D65" s="41"/>
      <c r="E65" s="124"/>
      <c r="F65" s="4"/>
    </row>
    <row r="66" spans="2:6" ht="13" x14ac:dyDescent="0.3">
      <c r="B66" s="128" t="s">
        <v>94</v>
      </c>
      <c r="C66" s="124"/>
      <c r="D66" s="41"/>
      <c r="E66" s="124"/>
      <c r="F66" s="4"/>
    </row>
    <row r="67" spans="2:6" ht="13" x14ac:dyDescent="0.3">
      <c r="B67" s="128" t="s">
        <v>95</v>
      </c>
      <c r="C67" s="124"/>
      <c r="D67" s="41"/>
      <c r="E67" s="124"/>
      <c r="F67" s="4"/>
    </row>
    <row r="68" spans="2:6" ht="13" x14ac:dyDescent="0.3">
      <c r="B68" s="128" t="s">
        <v>96</v>
      </c>
      <c r="C68" s="124"/>
      <c r="D68" s="41"/>
      <c r="E68" s="124"/>
      <c r="F68" s="4"/>
    </row>
    <row r="69" spans="2:6" ht="13" x14ac:dyDescent="0.3">
      <c r="B69" s="128" t="s">
        <v>97</v>
      </c>
      <c r="C69" s="124"/>
      <c r="D69" s="41"/>
      <c r="E69" s="124"/>
      <c r="F69" s="4"/>
    </row>
    <row r="70" spans="2:6" ht="13" x14ac:dyDescent="0.3">
      <c r="B70" s="128" t="s">
        <v>98</v>
      </c>
      <c r="C70" s="124"/>
      <c r="D70" s="41"/>
      <c r="E70" s="124"/>
      <c r="F70" s="4"/>
    </row>
    <row r="71" spans="2:6" ht="13" x14ac:dyDescent="0.3">
      <c r="B71" s="128" t="s">
        <v>99</v>
      </c>
      <c r="C71" s="124"/>
      <c r="D71" s="41"/>
      <c r="E71" s="124"/>
      <c r="F71" s="4"/>
    </row>
    <row r="72" spans="2:6" ht="13" x14ac:dyDescent="0.3">
      <c r="B72" s="128" t="s">
        <v>100</v>
      </c>
      <c r="C72" s="124"/>
      <c r="D72" s="41"/>
      <c r="E72" s="124"/>
      <c r="F72" s="4"/>
    </row>
    <row r="73" spans="2:6" ht="13" x14ac:dyDescent="0.3">
      <c r="B73" s="128" t="s">
        <v>101</v>
      </c>
      <c r="C73" s="124"/>
      <c r="D73" s="41"/>
      <c r="E73" s="124"/>
      <c r="F73" s="4"/>
    </row>
    <row r="74" spans="2:6" ht="13" x14ac:dyDescent="0.3">
      <c r="B74" s="123" t="s">
        <v>102</v>
      </c>
      <c r="C74" s="124"/>
      <c r="D74" s="41"/>
      <c r="E74" s="124"/>
      <c r="F74" s="4"/>
    </row>
    <row r="75" spans="2:6" ht="13" x14ac:dyDescent="0.3">
      <c r="B75" s="43"/>
      <c r="C75" s="40"/>
      <c r="D75" s="31"/>
      <c r="E75" s="124"/>
      <c r="F75" s="4"/>
    </row>
    <row r="76" spans="2:6" ht="13" x14ac:dyDescent="0.3">
      <c r="B76" s="35" t="s">
        <v>8</v>
      </c>
      <c r="C76" s="33"/>
      <c r="D76" s="13"/>
      <c r="E76" s="44">
        <f>SUM(E42:E73)</f>
        <v>0</v>
      </c>
      <c r="F76" s="4"/>
    </row>
    <row r="77" spans="2:6" ht="13" x14ac:dyDescent="0.3">
      <c r="B77" s="32"/>
      <c r="C77" s="33"/>
      <c r="D77" s="13"/>
      <c r="E77" s="13"/>
      <c r="F77" s="4"/>
    </row>
    <row r="78" spans="2:6" ht="13" x14ac:dyDescent="0.3">
      <c r="B78" s="37"/>
      <c r="C78" s="33"/>
      <c r="D78" s="13"/>
      <c r="E78" s="38"/>
      <c r="F78" s="4"/>
    </row>
    <row r="79" spans="2:6" ht="13" x14ac:dyDescent="0.3">
      <c r="B79" s="32"/>
      <c r="C79" s="33"/>
      <c r="D79" s="13"/>
      <c r="E79" s="13"/>
      <c r="F79" s="4"/>
    </row>
    <row r="80" spans="2:6" ht="13" x14ac:dyDescent="0.3">
      <c r="B80" s="39" t="s">
        <v>9</v>
      </c>
      <c r="C80" s="22" t="s">
        <v>5</v>
      </c>
      <c r="D80" s="23"/>
      <c r="E80" s="24" t="s">
        <v>2</v>
      </c>
      <c r="F80" s="4"/>
    </row>
    <row r="81" spans="2:6" ht="13" x14ac:dyDescent="0.3">
      <c r="B81" s="113"/>
      <c r="C81" s="33"/>
      <c r="D81" s="13"/>
      <c r="E81" s="13"/>
      <c r="F81" s="4"/>
    </row>
    <row r="82" spans="2:6" ht="13" x14ac:dyDescent="0.3">
      <c r="B82" s="110" t="s">
        <v>42</v>
      </c>
      <c r="C82" s="112"/>
      <c r="D82" s="45"/>
      <c r="E82" s="42"/>
      <c r="F82" s="4"/>
    </row>
    <row r="83" spans="2:6" ht="13" x14ac:dyDescent="0.3">
      <c r="B83" s="110"/>
      <c r="C83" s="112"/>
      <c r="D83" s="45"/>
      <c r="E83" s="42"/>
      <c r="F83" s="4"/>
    </row>
    <row r="84" spans="2:6" ht="13" x14ac:dyDescent="0.3">
      <c r="B84" s="123" t="s">
        <v>103</v>
      </c>
      <c r="C84" s="28"/>
      <c r="D84" s="45"/>
      <c r="E84" s="124"/>
      <c r="F84" s="4"/>
    </row>
    <row r="85" spans="2:6" ht="13" x14ac:dyDescent="0.3">
      <c r="B85" s="123" t="s">
        <v>104</v>
      </c>
      <c r="C85" s="28"/>
      <c r="D85" s="45"/>
      <c r="E85" s="124"/>
      <c r="F85" s="4"/>
    </row>
    <row r="86" spans="2:6" ht="13" x14ac:dyDescent="0.3">
      <c r="B86" s="123" t="s">
        <v>105</v>
      </c>
      <c r="C86" s="28"/>
      <c r="D86" s="45"/>
      <c r="E86" s="124"/>
      <c r="F86" s="4"/>
    </row>
    <row r="87" spans="2:6" ht="13" x14ac:dyDescent="0.3">
      <c r="B87" s="123" t="s">
        <v>106</v>
      </c>
      <c r="C87" s="28"/>
      <c r="D87" s="45"/>
      <c r="E87" s="124"/>
      <c r="F87" s="4"/>
    </row>
    <row r="88" spans="2:6" ht="13" x14ac:dyDescent="0.3">
      <c r="B88" s="123" t="s">
        <v>107</v>
      </c>
      <c r="C88" s="28"/>
      <c r="D88" s="45"/>
      <c r="E88" s="124"/>
      <c r="F88" s="4"/>
    </row>
    <row r="89" spans="2:6" ht="13" x14ac:dyDescent="0.3">
      <c r="B89" s="123" t="s">
        <v>108</v>
      </c>
      <c r="C89" s="28"/>
      <c r="D89" s="45"/>
      <c r="E89" s="124"/>
      <c r="F89" s="4"/>
    </row>
    <row r="90" spans="2:6" ht="13" x14ac:dyDescent="0.3">
      <c r="B90" s="123" t="s">
        <v>109</v>
      </c>
      <c r="C90" s="28"/>
      <c r="D90" s="45"/>
      <c r="E90" s="124"/>
      <c r="F90" s="4"/>
    </row>
    <row r="91" spans="2:6" ht="13" x14ac:dyDescent="0.3">
      <c r="B91" s="123" t="s">
        <v>110</v>
      </c>
      <c r="C91" s="28"/>
      <c r="D91" s="45"/>
      <c r="E91" s="124"/>
      <c r="F91" s="4"/>
    </row>
    <row r="92" spans="2:6" ht="13" x14ac:dyDescent="0.3">
      <c r="B92" s="123" t="s">
        <v>111</v>
      </c>
      <c r="C92" s="28"/>
      <c r="D92" s="45"/>
      <c r="E92" s="124"/>
      <c r="F92" s="4"/>
    </row>
    <row r="93" spans="2:6" ht="13" x14ac:dyDescent="0.3">
      <c r="B93" s="123" t="s">
        <v>112</v>
      </c>
      <c r="C93" s="28"/>
      <c r="D93" s="45"/>
      <c r="E93" s="124"/>
      <c r="F93" s="4"/>
    </row>
    <row r="94" spans="2:6" ht="13" x14ac:dyDescent="0.3">
      <c r="B94" s="123" t="s">
        <v>113</v>
      </c>
      <c r="C94" s="28"/>
      <c r="D94" s="45"/>
      <c r="E94" s="124"/>
      <c r="F94" s="4"/>
    </row>
    <row r="95" spans="2:6" ht="13" x14ac:dyDescent="0.3">
      <c r="B95" s="123" t="s">
        <v>114</v>
      </c>
      <c r="C95" s="28"/>
      <c r="D95" s="45"/>
      <c r="E95" s="124"/>
      <c r="F95" s="4"/>
    </row>
    <row r="96" spans="2:6" ht="13" x14ac:dyDescent="0.3">
      <c r="B96" s="123" t="s">
        <v>115</v>
      </c>
      <c r="C96" s="28"/>
      <c r="D96" s="45"/>
      <c r="E96" s="124"/>
      <c r="F96" s="4"/>
    </row>
    <row r="97" spans="2:6" ht="13" x14ac:dyDescent="0.3">
      <c r="B97" s="123" t="s">
        <v>116</v>
      </c>
      <c r="C97" s="28"/>
      <c r="D97" s="45"/>
      <c r="E97" s="124"/>
      <c r="F97" s="4"/>
    </row>
    <row r="98" spans="2:6" ht="13" x14ac:dyDescent="0.3">
      <c r="B98" s="123" t="s">
        <v>117</v>
      </c>
      <c r="C98" s="28"/>
      <c r="D98" s="45"/>
      <c r="E98" s="124"/>
      <c r="F98" s="4"/>
    </row>
    <row r="99" spans="2:6" ht="13" x14ac:dyDescent="0.3">
      <c r="B99" s="123" t="s">
        <v>118</v>
      </c>
      <c r="C99" s="28"/>
      <c r="D99" s="45"/>
      <c r="E99" s="124"/>
      <c r="F99" s="4"/>
    </row>
    <row r="100" spans="2:6" ht="13" x14ac:dyDescent="0.3">
      <c r="B100" s="123" t="s">
        <v>119</v>
      </c>
      <c r="C100" s="28"/>
      <c r="D100" s="45"/>
      <c r="E100" s="124"/>
      <c r="F100" s="4"/>
    </row>
    <row r="101" spans="2:6" ht="13" x14ac:dyDescent="0.3">
      <c r="B101" s="123" t="s">
        <v>120</v>
      </c>
      <c r="C101" s="28"/>
      <c r="D101" s="45"/>
      <c r="E101" s="124"/>
      <c r="F101" s="4"/>
    </row>
    <row r="102" spans="2:6" ht="13" x14ac:dyDescent="0.3">
      <c r="B102" s="123" t="s">
        <v>121</v>
      </c>
      <c r="C102" s="28"/>
      <c r="D102" s="45"/>
      <c r="E102" s="124"/>
      <c r="F102" s="4"/>
    </row>
    <row r="103" spans="2:6" ht="13" x14ac:dyDescent="0.3">
      <c r="B103" s="123" t="s">
        <v>122</v>
      </c>
      <c r="C103" s="28"/>
      <c r="D103" s="45"/>
      <c r="E103" s="124"/>
      <c r="F103" s="4"/>
    </row>
    <row r="104" spans="2:6" ht="13" x14ac:dyDescent="0.3">
      <c r="B104" s="123" t="s">
        <v>123</v>
      </c>
      <c r="C104" s="28"/>
      <c r="D104" s="45"/>
      <c r="E104" s="124"/>
      <c r="F104" s="4"/>
    </row>
    <row r="105" spans="2:6" ht="13" x14ac:dyDescent="0.3">
      <c r="B105" s="123" t="s">
        <v>124</v>
      </c>
      <c r="C105" s="28"/>
      <c r="D105" s="45"/>
      <c r="E105" s="124"/>
      <c r="F105" s="4"/>
    </row>
    <row r="106" spans="2:6" ht="13" x14ac:dyDescent="0.3">
      <c r="B106" s="123" t="s">
        <v>125</v>
      </c>
      <c r="C106" s="28"/>
      <c r="D106" s="45"/>
      <c r="E106" s="124"/>
      <c r="F106" s="4"/>
    </row>
    <row r="107" spans="2:6" ht="13" x14ac:dyDescent="0.3">
      <c r="B107" s="123" t="s">
        <v>126</v>
      </c>
      <c r="C107" s="28"/>
      <c r="D107" s="45"/>
      <c r="E107" s="124"/>
      <c r="F107" s="4"/>
    </row>
    <row r="108" spans="2:6" ht="13" x14ac:dyDescent="0.3">
      <c r="B108" s="123" t="s">
        <v>127</v>
      </c>
      <c r="C108" s="28"/>
      <c r="D108" s="45"/>
      <c r="E108" s="124"/>
      <c r="F108" s="4"/>
    </row>
    <row r="109" spans="2:6" ht="13" x14ac:dyDescent="0.3">
      <c r="B109" s="123" t="s">
        <v>128</v>
      </c>
      <c r="C109" s="28"/>
      <c r="D109" s="45"/>
      <c r="E109" s="124"/>
      <c r="F109" s="4"/>
    </row>
    <row r="110" spans="2:6" ht="13" x14ac:dyDescent="0.3">
      <c r="B110" s="123" t="s">
        <v>129</v>
      </c>
      <c r="C110" s="28"/>
      <c r="D110" s="45"/>
      <c r="E110" s="124"/>
      <c r="F110" s="4"/>
    </row>
    <row r="111" spans="2:6" ht="13" x14ac:dyDescent="0.3">
      <c r="B111" s="123" t="s">
        <v>130</v>
      </c>
      <c r="C111" s="28"/>
      <c r="D111" s="45"/>
      <c r="E111" s="124"/>
      <c r="F111" s="4"/>
    </row>
    <row r="112" spans="2:6" ht="13" x14ac:dyDescent="0.3">
      <c r="B112" s="123" t="s">
        <v>131</v>
      </c>
      <c r="C112" s="28"/>
      <c r="D112" s="45"/>
      <c r="E112" s="124"/>
      <c r="F112" s="4"/>
    </row>
    <row r="113" spans="2:6" ht="13" x14ac:dyDescent="0.3">
      <c r="B113" s="32"/>
      <c r="C113" s="33"/>
      <c r="D113" s="13"/>
      <c r="E113" s="13"/>
      <c r="F113" s="4"/>
    </row>
    <row r="114" spans="2:6" ht="13" x14ac:dyDescent="0.3">
      <c r="B114" s="35" t="s">
        <v>10</v>
      </c>
      <c r="C114" s="33"/>
      <c r="D114" s="13"/>
      <c r="E114" s="36">
        <f>SUM(E82:E112)</f>
        <v>0</v>
      </c>
      <c r="F114" s="4"/>
    </row>
    <row r="115" spans="2:6" ht="13" x14ac:dyDescent="0.3">
      <c r="B115" s="46"/>
      <c r="C115" s="33"/>
      <c r="D115" s="13"/>
      <c r="E115" s="13"/>
      <c r="F115" s="4"/>
    </row>
    <row r="116" spans="2:6" ht="13" x14ac:dyDescent="0.3">
      <c r="B116" s="37"/>
      <c r="C116" s="33"/>
      <c r="D116" s="13"/>
      <c r="E116" s="38"/>
      <c r="F116" s="4"/>
    </row>
    <row r="117" spans="2:6" ht="13" x14ac:dyDescent="0.3">
      <c r="B117" s="47"/>
      <c r="C117" s="33"/>
      <c r="D117" s="13"/>
      <c r="E117" s="13"/>
      <c r="F117" s="4"/>
    </row>
    <row r="118" spans="2:6" ht="13" x14ac:dyDescent="0.3">
      <c r="B118" s="48" t="s">
        <v>11</v>
      </c>
      <c r="C118" s="22" t="s">
        <v>5</v>
      </c>
      <c r="D118" s="23"/>
      <c r="E118" s="24" t="s">
        <v>2</v>
      </c>
      <c r="F118" s="4"/>
    </row>
    <row r="119" spans="2:6" ht="13" x14ac:dyDescent="0.3">
      <c r="B119" s="114"/>
      <c r="C119" s="50"/>
      <c r="D119" s="49"/>
      <c r="E119" s="51"/>
      <c r="F119" s="4"/>
    </row>
    <row r="120" spans="2:6" ht="13" x14ac:dyDescent="0.3">
      <c r="B120" s="116" t="s">
        <v>43</v>
      </c>
      <c r="C120" s="112"/>
      <c r="D120" s="45"/>
      <c r="E120" s="42"/>
      <c r="F120" s="4"/>
    </row>
    <row r="121" spans="2:6" ht="13" x14ac:dyDescent="0.3">
      <c r="B121" s="117" t="s">
        <v>44</v>
      </c>
      <c r="C121" s="28"/>
      <c r="D121" s="45"/>
      <c r="E121" s="124"/>
      <c r="F121" s="4"/>
    </row>
    <row r="122" spans="2:6" ht="13" x14ac:dyDescent="0.3">
      <c r="B122" s="117" t="s">
        <v>45</v>
      </c>
      <c r="C122" s="28"/>
      <c r="D122" s="45"/>
      <c r="E122" s="124"/>
      <c r="F122" s="4"/>
    </row>
    <row r="123" spans="2:6" ht="13" x14ac:dyDescent="0.3">
      <c r="B123" s="117" t="s">
        <v>46</v>
      </c>
      <c r="C123" s="28"/>
      <c r="D123" s="45"/>
      <c r="E123" s="124"/>
      <c r="F123" s="4"/>
    </row>
    <row r="124" spans="2:6" ht="13" x14ac:dyDescent="0.3">
      <c r="B124" s="115"/>
      <c r="C124" s="52"/>
      <c r="D124" s="53"/>
      <c r="E124" s="53"/>
      <c r="F124" s="4"/>
    </row>
    <row r="125" spans="2:6" ht="13" x14ac:dyDescent="0.3">
      <c r="B125" s="32"/>
      <c r="C125" s="33"/>
      <c r="D125" s="13"/>
      <c r="E125" s="13"/>
      <c r="F125" s="4"/>
    </row>
    <row r="126" spans="2:6" ht="13" x14ac:dyDescent="0.3">
      <c r="B126" s="35" t="s">
        <v>12</v>
      </c>
      <c r="C126" s="33"/>
      <c r="D126" s="13"/>
      <c r="E126" s="36">
        <f>SUM(E121:E123)</f>
        <v>0</v>
      </c>
      <c r="F126" s="4"/>
    </row>
    <row r="127" spans="2:6" ht="13" x14ac:dyDescent="0.3">
      <c r="B127" s="46"/>
      <c r="C127" s="33"/>
      <c r="D127" s="13"/>
      <c r="E127" s="13"/>
      <c r="F127" s="4"/>
    </row>
    <row r="128" spans="2:6" ht="13" x14ac:dyDescent="0.3">
      <c r="B128" s="37"/>
      <c r="C128" s="33"/>
      <c r="D128" s="13"/>
      <c r="E128" s="38"/>
      <c r="F128" s="4"/>
    </row>
    <row r="129" spans="2:6" ht="13" x14ac:dyDescent="0.3">
      <c r="B129" s="46"/>
      <c r="C129" s="33"/>
      <c r="D129" s="13"/>
      <c r="E129" s="13"/>
      <c r="F129" s="4"/>
    </row>
    <row r="130" spans="2:6" ht="13" x14ac:dyDescent="0.3">
      <c r="B130" s="54"/>
      <c r="C130" s="55"/>
      <c r="D130" s="56"/>
      <c r="E130" s="56"/>
      <c r="F130" s="4"/>
    </row>
    <row r="131" spans="2:6" ht="13" x14ac:dyDescent="0.3">
      <c r="B131" s="57"/>
      <c r="C131" s="57"/>
      <c r="D131" s="57"/>
      <c r="E131" s="57"/>
      <c r="F131" s="4"/>
    </row>
    <row r="132" spans="2:6" ht="13" x14ac:dyDescent="0.3">
      <c r="B132" s="58" t="s">
        <v>13</v>
      </c>
      <c r="C132" s="59"/>
      <c r="D132" s="59"/>
      <c r="E132" s="60">
        <f>E126+E114+E76+E36</f>
        <v>0</v>
      </c>
      <c r="F132" s="4"/>
    </row>
    <row r="133" spans="2:6" ht="13" x14ac:dyDescent="0.3">
      <c r="B133" s="58"/>
      <c r="C133" s="59"/>
      <c r="D133" s="59"/>
      <c r="E133" s="60"/>
      <c r="F133" s="4"/>
    </row>
    <row r="134" spans="2:6" ht="13" x14ac:dyDescent="0.3">
      <c r="B134" s="62" t="s">
        <v>14</v>
      </c>
      <c r="C134" s="62"/>
      <c r="D134" s="62"/>
      <c r="E134" s="62"/>
      <c r="F134" s="4"/>
    </row>
    <row r="135" spans="2:6" ht="13" x14ac:dyDescent="0.3">
      <c r="B135" s="32" t="s">
        <v>15</v>
      </c>
      <c r="C135" s="61"/>
      <c r="D135" s="31"/>
      <c r="E135" s="31">
        <f>E132*C135</f>
        <v>0</v>
      </c>
      <c r="F135" s="4"/>
    </row>
    <row r="136" spans="2:6" ht="13" x14ac:dyDescent="0.3">
      <c r="B136" s="32" t="s">
        <v>16</v>
      </c>
      <c r="C136" s="61"/>
      <c r="D136" s="29"/>
      <c r="E136" s="29">
        <f>E132*C136</f>
        <v>0</v>
      </c>
      <c r="F136" s="4"/>
    </row>
    <row r="137" spans="2:6" ht="13.5" thickBot="1" x14ac:dyDescent="0.35">
      <c r="B137" s="32" t="s">
        <v>17</v>
      </c>
      <c r="C137" s="61"/>
      <c r="D137" s="29"/>
      <c r="E137" s="63">
        <f>E132*C137</f>
        <v>0</v>
      </c>
      <c r="F137" s="4"/>
    </row>
    <row r="138" spans="2:6" ht="13" x14ac:dyDescent="0.3">
      <c r="B138" s="32"/>
      <c r="C138" s="61"/>
      <c r="D138" s="29"/>
      <c r="E138" s="64"/>
      <c r="F138" s="4"/>
    </row>
    <row r="139" spans="2:6" ht="13" x14ac:dyDescent="0.3">
      <c r="B139" s="32"/>
      <c r="C139" s="61"/>
      <c r="D139" s="29"/>
      <c r="E139" s="65">
        <f>E137+E136+E135+E132</f>
        <v>0</v>
      </c>
      <c r="F139" s="4"/>
    </row>
    <row r="140" spans="2:6" ht="13" x14ac:dyDescent="0.3">
      <c r="B140" s="32"/>
      <c r="C140" s="61"/>
      <c r="D140" s="29"/>
      <c r="E140" s="29"/>
      <c r="F140" s="4"/>
    </row>
    <row r="141" spans="2:6" ht="13.5" thickBot="1" x14ac:dyDescent="0.35">
      <c r="B141" s="32" t="s">
        <v>18</v>
      </c>
      <c r="C141" s="61"/>
      <c r="D141" s="29"/>
      <c r="E141" s="63">
        <f>E139*C141</f>
        <v>0</v>
      </c>
      <c r="F141" s="4"/>
    </row>
    <row r="142" spans="2:6" ht="13" x14ac:dyDescent="0.3">
      <c r="B142" s="32"/>
      <c r="C142" s="61"/>
      <c r="D142" s="29"/>
      <c r="E142" s="64"/>
      <c r="F142" s="4"/>
    </row>
    <row r="143" spans="2:6" ht="13" x14ac:dyDescent="0.3">
      <c r="B143" s="32"/>
      <c r="C143" s="61"/>
      <c r="D143" s="29"/>
      <c r="E143" s="65">
        <f>E139+E141</f>
        <v>0</v>
      </c>
      <c r="F143" s="4"/>
    </row>
    <row r="144" spans="2:6" ht="13" x14ac:dyDescent="0.3">
      <c r="B144" s="32"/>
      <c r="C144" s="61"/>
      <c r="D144" s="29"/>
      <c r="E144" s="29"/>
      <c r="F144" s="4"/>
    </row>
    <row r="145" spans="2:6" ht="13" x14ac:dyDescent="0.3">
      <c r="B145" s="32"/>
      <c r="C145" s="61"/>
      <c r="D145" s="29"/>
      <c r="E145" s="29"/>
      <c r="F145" s="4"/>
    </row>
    <row r="146" spans="2:6" ht="13" x14ac:dyDescent="0.3">
      <c r="B146" s="32" t="s">
        <v>19</v>
      </c>
      <c r="C146" s="61"/>
      <c r="D146" s="29"/>
      <c r="E146" s="29">
        <f>E143*C146</f>
        <v>0</v>
      </c>
      <c r="F146" s="4"/>
    </row>
    <row r="147" spans="2:6" ht="13.5" thickBot="1" x14ac:dyDescent="0.35">
      <c r="B147" s="32" t="s">
        <v>20</v>
      </c>
      <c r="C147" s="61"/>
      <c r="D147" s="29"/>
      <c r="E147" s="63">
        <f>C147*E143</f>
        <v>0</v>
      </c>
      <c r="F147" s="4"/>
    </row>
    <row r="148" spans="2:6" ht="13" x14ac:dyDescent="0.3">
      <c r="B148" s="32"/>
      <c r="C148" s="66"/>
      <c r="D148" s="27"/>
      <c r="E148" s="27"/>
      <c r="F148" s="4"/>
    </row>
    <row r="149" spans="2:6" ht="13" x14ac:dyDescent="0.3">
      <c r="B149" s="46" t="s">
        <v>21</v>
      </c>
      <c r="C149" s="33"/>
      <c r="D149" s="13"/>
      <c r="E149" s="36">
        <f>E147+E146+E143</f>
        <v>0</v>
      </c>
      <c r="F149" s="4"/>
    </row>
    <row r="150" spans="2:6" ht="13" x14ac:dyDescent="0.3">
      <c r="B150" s="46"/>
      <c r="C150" s="33"/>
      <c r="D150" s="13"/>
      <c r="E150" s="13"/>
      <c r="F150" s="4"/>
    </row>
    <row r="151" spans="2:6" ht="13" x14ac:dyDescent="0.3">
      <c r="B151" s="46"/>
      <c r="C151" s="33"/>
      <c r="D151" s="13"/>
      <c r="E151" s="13"/>
      <c r="F151" s="4"/>
    </row>
    <row r="152" spans="2:6" ht="13" x14ac:dyDescent="0.3">
      <c r="B152" s="131" t="s">
        <v>132</v>
      </c>
      <c r="C152" s="33"/>
      <c r="D152" s="13"/>
      <c r="E152" s="29"/>
      <c r="F152" s="4"/>
    </row>
    <row r="153" spans="2:6" ht="13" x14ac:dyDescent="0.3">
      <c r="B153" s="131" t="s">
        <v>133</v>
      </c>
      <c r="C153" s="33"/>
      <c r="D153" s="13"/>
      <c r="E153" s="29"/>
      <c r="F153" s="4"/>
    </row>
    <row r="154" spans="2:6" ht="13" x14ac:dyDescent="0.3">
      <c r="B154" s="132" t="s">
        <v>134</v>
      </c>
      <c r="C154" s="33"/>
      <c r="D154" s="13"/>
      <c r="E154" s="29"/>
      <c r="F154" s="4"/>
    </row>
    <row r="155" spans="2:6" ht="13" x14ac:dyDescent="0.3">
      <c r="B155" s="131" t="s">
        <v>135</v>
      </c>
      <c r="C155" s="33"/>
      <c r="D155" s="13"/>
      <c r="E155" s="29"/>
      <c r="F155" s="4"/>
    </row>
    <row r="156" spans="2:6" ht="13" x14ac:dyDescent="0.3">
      <c r="B156" s="46"/>
      <c r="C156" s="33"/>
      <c r="D156" s="13"/>
      <c r="E156" s="29"/>
      <c r="F156" s="4"/>
    </row>
    <row r="157" spans="2:6" ht="13" x14ac:dyDescent="0.3">
      <c r="B157" s="46"/>
      <c r="C157" s="33"/>
      <c r="D157" s="13"/>
      <c r="E157" s="29"/>
      <c r="F157" s="4"/>
    </row>
    <row r="158" spans="2:6" ht="13" x14ac:dyDescent="0.3">
      <c r="B158" s="46"/>
      <c r="C158" s="33"/>
      <c r="D158" s="13"/>
      <c r="E158" s="67"/>
      <c r="F158" s="4"/>
    </row>
    <row r="159" spans="2:6" ht="13" x14ac:dyDescent="0.3">
      <c r="B159" s="68" t="s">
        <v>136</v>
      </c>
      <c r="C159" s="69"/>
      <c r="D159" s="70"/>
      <c r="E159" s="71">
        <f>SUM(E149:E156)</f>
        <v>0</v>
      </c>
      <c r="F159" s="4" t="s">
        <v>22</v>
      </c>
    </row>
    <row r="160" spans="2:6" ht="13" x14ac:dyDescent="0.3">
      <c r="B160" s="72"/>
      <c r="C160" s="73"/>
      <c r="D160" s="74"/>
      <c r="E160" s="74"/>
      <c r="F160" s="4"/>
    </row>
    <row r="161" spans="2:6" ht="13" x14ac:dyDescent="0.3">
      <c r="B161" s="75"/>
      <c r="C161" s="76"/>
      <c r="D161" s="77"/>
      <c r="E161" s="78"/>
      <c r="F161" s="4"/>
    </row>
    <row r="162" spans="2:6" ht="23" x14ac:dyDescent="0.3">
      <c r="B162" s="79" t="s">
        <v>23</v>
      </c>
      <c r="C162" s="80" t="s">
        <v>1</v>
      </c>
      <c r="D162" s="80" t="s">
        <v>2</v>
      </c>
      <c r="E162" s="80" t="s">
        <v>2</v>
      </c>
      <c r="F162" s="4"/>
    </row>
    <row r="163" spans="2:6" ht="13" x14ac:dyDescent="0.3">
      <c r="B163" s="16" t="s">
        <v>155</v>
      </c>
      <c r="C163" s="1"/>
      <c r="D163" s="1"/>
      <c r="E163" s="17"/>
      <c r="F163" s="4"/>
    </row>
    <row r="164" spans="2:6" ht="13" x14ac:dyDescent="0.3">
      <c r="B164" s="18"/>
      <c r="C164" s="19"/>
      <c r="D164" s="20"/>
      <c r="E164" s="17"/>
      <c r="F164" s="4"/>
    </row>
    <row r="165" spans="2:6" ht="13" x14ac:dyDescent="0.3">
      <c r="B165" s="148" t="s">
        <v>3</v>
      </c>
      <c r="C165" s="149"/>
      <c r="D165" s="149"/>
      <c r="E165" s="150"/>
      <c r="F165" s="4"/>
    </row>
    <row r="166" spans="2:6" ht="13" x14ac:dyDescent="0.3">
      <c r="B166" s="21" t="s">
        <v>4</v>
      </c>
      <c r="C166" s="22" t="s">
        <v>5</v>
      </c>
      <c r="D166" s="23"/>
      <c r="E166" s="24" t="s">
        <v>2</v>
      </c>
      <c r="F166" s="4"/>
    </row>
    <row r="167" spans="2:6" ht="13" x14ac:dyDescent="0.3">
      <c r="B167" s="118"/>
      <c r="C167" s="59"/>
      <c r="D167" s="59"/>
      <c r="E167" s="59"/>
      <c r="F167" s="4"/>
    </row>
    <row r="168" spans="2:6" ht="13" x14ac:dyDescent="0.3">
      <c r="B168" s="123" t="s">
        <v>137</v>
      </c>
      <c r="C168" s="28"/>
      <c r="D168" s="59"/>
      <c r="E168" s="133"/>
      <c r="F168" s="4"/>
    </row>
    <row r="169" spans="2:6" ht="13" x14ac:dyDescent="0.3">
      <c r="B169" s="123" t="s">
        <v>25</v>
      </c>
      <c r="C169" s="28"/>
      <c r="D169" s="59"/>
      <c r="E169" s="133"/>
      <c r="F169" s="4"/>
    </row>
    <row r="170" spans="2:6" ht="13" x14ac:dyDescent="0.3">
      <c r="B170" s="123" t="s">
        <v>26</v>
      </c>
      <c r="C170" s="28"/>
      <c r="D170" s="59"/>
      <c r="E170" s="133"/>
      <c r="F170" s="4"/>
    </row>
    <row r="171" spans="2:6" ht="13" x14ac:dyDescent="0.3">
      <c r="B171" s="123" t="s">
        <v>28</v>
      </c>
      <c r="C171" s="28"/>
      <c r="D171" s="59"/>
      <c r="E171" s="133"/>
      <c r="F171" s="4"/>
    </row>
    <row r="172" spans="2:6" ht="13" x14ac:dyDescent="0.3">
      <c r="B172" s="123" t="s">
        <v>30</v>
      </c>
      <c r="C172" s="28"/>
      <c r="D172" s="59"/>
      <c r="E172" s="133"/>
      <c r="F172" s="4"/>
    </row>
    <row r="173" spans="2:6" ht="13" x14ac:dyDescent="0.3">
      <c r="B173" s="123" t="s">
        <v>32</v>
      </c>
      <c r="C173" s="28"/>
      <c r="D173" s="59"/>
      <c r="E173" s="133"/>
      <c r="F173" s="4"/>
    </row>
    <row r="174" spans="2:6" ht="13" x14ac:dyDescent="0.3">
      <c r="B174" s="123" t="s">
        <v>138</v>
      </c>
      <c r="C174" s="28"/>
      <c r="D174" s="59"/>
      <c r="E174" s="133"/>
      <c r="F174" s="4"/>
    </row>
    <row r="175" spans="2:6" ht="13" x14ac:dyDescent="0.3">
      <c r="B175" s="123" t="s">
        <v>35</v>
      </c>
      <c r="C175" s="28"/>
      <c r="D175" s="59"/>
      <c r="E175" s="133"/>
      <c r="F175" s="4"/>
    </row>
    <row r="176" spans="2:6" ht="13" x14ac:dyDescent="0.3">
      <c r="B176" s="123" t="s">
        <v>37</v>
      </c>
      <c r="C176" s="28"/>
      <c r="D176" s="59"/>
      <c r="E176" s="133"/>
      <c r="F176" s="4"/>
    </row>
    <row r="177" spans="2:6" ht="13" x14ac:dyDescent="0.3">
      <c r="B177" s="123" t="s">
        <v>66</v>
      </c>
      <c r="C177" s="28"/>
      <c r="D177" s="59"/>
      <c r="E177" s="133"/>
      <c r="F177" s="4"/>
    </row>
    <row r="178" spans="2:6" ht="13" x14ac:dyDescent="0.3">
      <c r="B178" s="123" t="s">
        <v>139</v>
      </c>
      <c r="C178" s="28"/>
      <c r="D178" s="59"/>
      <c r="E178" s="133"/>
      <c r="F178" s="4"/>
    </row>
    <row r="179" spans="2:6" ht="13" x14ac:dyDescent="0.3">
      <c r="B179" s="123" t="s">
        <v>69</v>
      </c>
      <c r="C179" s="28"/>
      <c r="D179" s="81"/>
      <c r="E179" s="133"/>
      <c r="F179" s="4"/>
    </row>
    <row r="180" spans="2:6" ht="13" x14ac:dyDescent="0.3">
      <c r="B180" s="123" t="s">
        <v>140</v>
      </c>
      <c r="C180" s="28"/>
      <c r="D180" s="81"/>
      <c r="E180" s="133"/>
      <c r="F180" s="4"/>
    </row>
    <row r="181" spans="2:6" ht="13" x14ac:dyDescent="0.3">
      <c r="B181" s="119"/>
      <c r="C181" s="82"/>
      <c r="D181" s="81"/>
      <c r="E181" s="60"/>
      <c r="F181" s="4"/>
    </row>
    <row r="182" spans="2:6" ht="13" x14ac:dyDescent="0.3">
      <c r="B182" s="83" t="s">
        <v>6</v>
      </c>
      <c r="C182" s="84"/>
      <c r="D182" s="51"/>
      <c r="E182" s="85">
        <f>SUM(E168:E180)</f>
        <v>0</v>
      </c>
      <c r="F182" s="4"/>
    </row>
    <row r="183" spans="2:6" ht="13" x14ac:dyDescent="0.3">
      <c r="B183" s="47"/>
      <c r="C183" s="86"/>
      <c r="D183" s="86"/>
      <c r="E183" s="86"/>
      <c r="F183" s="4"/>
    </row>
    <row r="184" spans="2:6" ht="13" x14ac:dyDescent="0.3">
      <c r="B184" s="37"/>
      <c r="C184" s="33"/>
      <c r="D184" s="13"/>
      <c r="E184" s="38"/>
      <c r="F184" s="4"/>
    </row>
    <row r="185" spans="2:6" ht="13" x14ac:dyDescent="0.3">
      <c r="B185" s="47"/>
      <c r="C185" s="86"/>
      <c r="D185" s="86"/>
      <c r="E185" s="86"/>
      <c r="F185" s="4"/>
    </row>
    <row r="186" spans="2:6" ht="13" x14ac:dyDescent="0.3">
      <c r="B186" s="39" t="s">
        <v>7</v>
      </c>
      <c r="C186" s="22" t="s">
        <v>5</v>
      </c>
      <c r="D186" s="22"/>
      <c r="E186" s="24" t="s">
        <v>2</v>
      </c>
      <c r="F186" s="4"/>
    </row>
    <row r="187" spans="2:6" ht="13" x14ac:dyDescent="0.3">
      <c r="B187" s="114"/>
      <c r="C187" s="33"/>
      <c r="D187" s="13"/>
      <c r="E187" s="87"/>
      <c r="F187" s="4"/>
    </row>
    <row r="188" spans="2:6" ht="13" x14ac:dyDescent="0.3">
      <c r="B188" s="123" t="s">
        <v>141</v>
      </c>
      <c r="C188" s="28"/>
      <c r="D188" s="13"/>
      <c r="E188" s="133"/>
      <c r="F188" s="4"/>
    </row>
    <row r="189" spans="2:6" ht="13" x14ac:dyDescent="0.3">
      <c r="B189" s="123" t="s">
        <v>142</v>
      </c>
      <c r="C189" s="28"/>
      <c r="D189" s="13"/>
      <c r="E189" s="133"/>
      <c r="F189" s="4"/>
    </row>
    <row r="190" spans="2:6" ht="13" x14ac:dyDescent="0.3">
      <c r="B190" s="123" t="s">
        <v>47</v>
      </c>
      <c r="C190" s="28"/>
      <c r="D190" s="13"/>
      <c r="E190" s="133"/>
      <c r="F190" s="4"/>
    </row>
    <row r="191" spans="2:6" ht="13" x14ac:dyDescent="0.3">
      <c r="B191" s="123" t="s">
        <v>48</v>
      </c>
      <c r="C191" s="28"/>
      <c r="D191" s="13"/>
      <c r="E191" s="133"/>
      <c r="F191" s="4"/>
    </row>
    <row r="192" spans="2:6" ht="13" x14ac:dyDescent="0.3">
      <c r="B192" s="123" t="s">
        <v>49</v>
      </c>
      <c r="C192" s="28"/>
      <c r="D192" s="13"/>
      <c r="E192" s="133"/>
      <c r="F192" s="4"/>
    </row>
    <row r="193" spans="2:6" ht="13" x14ac:dyDescent="0.3">
      <c r="B193" s="123" t="s">
        <v>50</v>
      </c>
      <c r="C193" s="28"/>
      <c r="D193" s="13"/>
      <c r="E193" s="133"/>
      <c r="F193" s="4"/>
    </row>
    <row r="194" spans="2:6" ht="13" x14ac:dyDescent="0.3">
      <c r="B194" s="123" t="s">
        <v>51</v>
      </c>
      <c r="C194" s="28"/>
      <c r="D194" s="13"/>
      <c r="E194" s="133"/>
      <c r="F194" s="4"/>
    </row>
    <row r="195" spans="2:6" ht="13" x14ac:dyDescent="0.3">
      <c r="B195" s="123" t="s">
        <v>143</v>
      </c>
      <c r="C195" s="28"/>
      <c r="D195" s="13"/>
      <c r="E195" s="133"/>
      <c r="F195" s="4"/>
    </row>
    <row r="196" spans="2:6" ht="13" x14ac:dyDescent="0.3">
      <c r="B196" s="123" t="s">
        <v>52</v>
      </c>
      <c r="C196" s="28"/>
      <c r="D196" s="13"/>
      <c r="E196" s="133"/>
      <c r="F196" s="4"/>
    </row>
    <row r="197" spans="2:6" ht="13" x14ac:dyDescent="0.3">
      <c r="B197" s="123" t="s">
        <v>144</v>
      </c>
      <c r="C197" s="28"/>
      <c r="D197" s="13"/>
      <c r="E197" s="133"/>
      <c r="F197" s="4"/>
    </row>
    <row r="198" spans="2:6" ht="13" x14ac:dyDescent="0.3">
      <c r="B198" s="123" t="s">
        <v>145</v>
      </c>
      <c r="C198" s="28"/>
      <c r="D198" s="13"/>
      <c r="E198" s="133"/>
      <c r="F198" s="4"/>
    </row>
    <row r="199" spans="2:6" ht="13" x14ac:dyDescent="0.3">
      <c r="B199" s="32"/>
      <c r="C199" s="33"/>
      <c r="D199" s="13"/>
      <c r="E199" s="13"/>
      <c r="F199" s="4"/>
    </row>
    <row r="200" spans="2:6" ht="13" x14ac:dyDescent="0.3">
      <c r="B200" s="35" t="s">
        <v>8</v>
      </c>
      <c r="C200" s="88"/>
      <c r="D200" s="89"/>
      <c r="E200" s="137">
        <f>SUM(E188:E198)</f>
        <v>0</v>
      </c>
      <c r="F200" s="4"/>
    </row>
    <row r="201" spans="2:6" ht="13" x14ac:dyDescent="0.3">
      <c r="B201" s="35"/>
      <c r="C201" s="88"/>
      <c r="D201" s="89"/>
      <c r="E201" s="38"/>
      <c r="F201" s="4"/>
    </row>
    <row r="202" spans="2:6" ht="13" x14ac:dyDescent="0.3">
      <c r="B202" s="37"/>
      <c r="C202" s="33"/>
      <c r="D202" s="51"/>
      <c r="E202" s="38"/>
      <c r="F202" s="4"/>
    </row>
    <row r="203" spans="2:6" ht="13" x14ac:dyDescent="0.3">
      <c r="B203" s="37"/>
      <c r="C203" s="88"/>
      <c r="D203" s="108"/>
      <c r="E203" s="89"/>
      <c r="F203" s="4"/>
    </row>
    <row r="204" spans="2:6" ht="13" x14ac:dyDescent="0.3">
      <c r="B204" s="48" t="s">
        <v>9</v>
      </c>
      <c r="C204" s="22" t="s">
        <v>5</v>
      </c>
      <c r="D204" s="39"/>
      <c r="E204" s="23"/>
      <c r="F204" s="4"/>
    </row>
    <row r="205" spans="2:6" ht="13" x14ac:dyDescent="0.3">
      <c r="B205" s="134"/>
      <c r="C205" s="33"/>
      <c r="D205" s="51"/>
      <c r="E205" s="13"/>
      <c r="F205" s="4"/>
    </row>
    <row r="206" spans="2:6" ht="13" x14ac:dyDescent="0.3">
      <c r="B206" s="123" t="s">
        <v>150</v>
      </c>
      <c r="C206" s="28"/>
      <c r="D206" s="90"/>
      <c r="E206" s="124"/>
      <c r="F206" s="4"/>
    </row>
    <row r="207" spans="2:6" ht="13" x14ac:dyDescent="0.3">
      <c r="B207" s="123" t="s">
        <v>151</v>
      </c>
      <c r="C207" s="28"/>
      <c r="D207" s="90"/>
      <c r="E207" s="124"/>
      <c r="F207" s="4"/>
    </row>
    <row r="208" spans="2:6" ht="13" x14ac:dyDescent="0.3">
      <c r="B208" s="123" t="s">
        <v>152</v>
      </c>
      <c r="C208" s="28"/>
      <c r="D208" s="90"/>
      <c r="E208" s="124"/>
      <c r="F208" s="4"/>
    </row>
    <row r="209" spans="2:6" ht="13" x14ac:dyDescent="0.3">
      <c r="B209" s="123" t="s">
        <v>153</v>
      </c>
      <c r="C209" s="28"/>
      <c r="D209" s="90"/>
      <c r="E209" s="124"/>
      <c r="F209" s="4"/>
    </row>
    <row r="210" spans="2:6" ht="13" x14ac:dyDescent="0.3">
      <c r="B210" s="49"/>
      <c r="C210" s="33"/>
      <c r="D210" s="13"/>
      <c r="E210" s="87"/>
      <c r="F210" s="4"/>
    </row>
    <row r="211" spans="2:6" ht="13" x14ac:dyDescent="0.3">
      <c r="B211" s="35" t="s">
        <v>10</v>
      </c>
      <c r="C211" s="33"/>
      <c r="D211" s="13"/>
      <c r="E211" s="137">
        <f>SUM(E206:E209)</f>
        <v>0</v>
      </c>
      <c r="F211" s="4"/>
    </row>
    <row r="212" spans="2:6" ht="13" x14ac:dyDescent="0.3">
      <c r="B212" s="35"/>
      <c r="C212" s="33"/>
      <c r="D212" s="13"/>
      <c r="E212" s="38"/>
      <c r="F212" s="4"/>
    </row>
    <row r="213" spans="2:6" ht="13" x14ac:dyDescent="0.3">
      <c r="B213" s="57"/>
      <c r="C213" s="84"/>
      <c r="D213" s="51"/>
      <c r="E213" s="51"/>
      <c r="F213" s="4"/>
    </row>
    <row r="214" spans="2:6" ht="13" x14ac:dyDescent="0.3">
      <c r="B214" s="46"/>
      <c r="C214" s="84"/>
      <c r="D214" s="51"/>
      <c r="E214" s="13"/>
      <c r="F214" s="4"/>
    </row>
    <row r="215" spans="2:6" ht="13" x14ac:dyDescent="0.3">
      <c r="B215" s="48" t="s">
        <v>11</v>
      </c>
      <c r="C215" s="22" t="s">
        <v>5</v>
      </c>
      <c r="D215" s="39"/>
      <c r="E215" s="23"/>
      <c r="F215" s="4"/>
    </row>
    <row r="216" spans="2:6" ht="13" x14ac:dyDescent="0.3">
      <c r="B216" s="32"/>
      <c r="C216" s="84"/>
      <c r="D216" s="51"/>
      <c r="E216" s="13"/>
      <c r="F216" s="4"/>
    </row>
    <row r="217" spans="2:6" ht="13" x14ac:dyDescent="0.3">
      <c r="B217" s="117" t="s">
        <v>53</v>
      </c>
      <c r="C217" s="28"/>
      <c r="D217" s="13"/>
      <c r="E217" s="87"/>
      <c r="F217" s="4"/>
    </row>
    <row r="218" spans="2:6" ht="13" x14ac:dyDescent="0.3">
      <c r="B218" s="32"/>
      <c r="C218" s="33"/>
      <c r="D218" s="13"/>
      <c r="E218" s="67"/>
      <c r="F218" s="4"/>
    </row>
    <row r="219" spans="2:6" ht="13" x14ac:dyDescent="0.3">
      <c r="B219" s="35" t="s">
        <v>12</v>
      </c>
      <c r="C219" s="33"/>
      <c r="D219" s="13"/>
      <c r="E219" s="36">
        <f>E217</f>
        <v>0</v>
      </c>
      <c r="F219" s="4"/>
    </row>
    <row r="220" spans="2:6" ht="13" x14ac:dyDescent="0.3">
      <c r="B220" s="46"/>
      <c r="C220" s="33"/>
      <c r="D220" s="13"/>
      <c r="E220" s="13"/>
      <c r="F220" s="4"/>
    </row>
    <row r="221" spans="2:6" ht="13" x14ac:dyDescent="0.3">
      <c r="B221" s="32"/>
      <c r="C221" s="33"/>
      <c r="D221" s="13"/>
      <c r="E221" s="13"/>
      <c r="F221" s="4"/>
    </row>
    <row r="222" spans="2:6" ht="13" x14ac:dyDescent="0.3">
      <c r="B222" s="37"/>
      <c r="C222" s="33"/>
      <c r="D222" s="13"/>
      <c r="E222" s="38"/>
      <c r="F222" s="4"/>
    </row>
    <row r="223" spans="2:6" ht="13" x14ac:dyDescent="0.3">
      <c r="B223" s="54"/>
      <c r="C223" s="55"/>
      <c r="D223" s="56"/>
      <c r="E223" s="56"/>
      <c r="F223" s="4"/>
    </row>
    <row r="224" spans="2:6" ht="13" x14ac:dyDescent="0.3">
      <c r="B224" s="57"/>
      <c r="C224" s="84"/>
      <c r="D224" s="51"/>
      <c r="E224" s="51"/>
      <c r="F224" s="4"/>
    </row>
    <row r="225" spans="2:6" ht="13" x14ac:dyDescent="0.3">
      <c r="B225" s="58" t="s">
        <v>13</v>
      </c>
      <c r="C225" s="59"/>
      <c r="D225" s="59"/>
      <c r="E225" s="60">
        <f>SUM(E219+E211+E200+E182)</f>
        <v>0</v>
      </c>
      <c r="F225" s="4"/>
    </row>
    <row r="226" spans="2:6" ht="13" x14ac:dyDescent="0.3">
      <c r="B226" s="58"/>
      <c r="C226" s="59"/>
      <c r="D226" s="59"/>
      <c r="E226" s="60"/>
      <c r="F226" s="4"/>
    </row>
    <row r="227" spans="2:6" ht="13" x14ac:dyDescent="0.3">
      <c r="B227" s="62" t="s">
        <v>14</v>
      </c>
      <c r="C227" s="62"/>
      <c r="D227" s="62"/>
      <c r="E227" s="62"/>
      <c r="F227" s="4"/>
    </row>
    <row r="228" spans="2:6" ht="13" x14ac:dyDescent="0.3">
      <c r="B228" s="32" t="s">
        <v>15</v>
      </c>
      <c r="C228" s="61"/>
      <c r="D228" s="31"/>
      <c r="E228" s="31">
        <f>E225*C228</f>
        <v>0</v>
      </c>
      <c r="F228" s="4"/>
    </row>
    <row r="229" spans="2:6" ht="13" x14ac:dyDescent="0.3">
      <c r="B229" s="32" t="s">
        <v>16</v>
      </c>
      <c r="C229" s="61"/>
      <c r="D229" s="29"/>
      <c r="E229" s="29">
        <f>E225*C229</f>
        <v>0</v>
      </c>
      <c r="F229" s="4"/>
    </row>
    <row r="230" spans="2:6" ht="13.5" thickBot="1" x14ac:dyDescent="0.35">
      <c r="B230" s="32" t="s">
        <v>17</v>
      </c>
      <c r="C230" s="61"/>
      <c r="D230" s="29"/>
      <c r="E230" s="63">
        <f>E225*C230</f>
        <v>0</v>
      </c>
      <c r="F230" s="4"/>
    </row>
    <row r="231" spans="2:6" ht="13" x14ac:dyDescent="0.3">
      <c r="B231" s="32"/>
      <c r="C231" s="61"/>
      <c r="D231" s="29"/>
      <c r="E231" s="64"/>
      <c r="F231" s="4"/>
    </row>
    <row r="232" spans="2:6" ht="13" x14ac:dyDescent="0.3">
      <c r="B232" s="32"/>
      <c r="C232" s="61"/>
      <c r="D232" s="29"/>
      <c r="E232" s="65">
        <f>E230+E229+E228+E225</f>
        <v>0</v>
      </c>
      <c r="F232" s="4"/>
    </row>
    <row r="233" spans="2:6" ht="13" x14ac:dyDescent="0.3">
      <c r="B233" s="32"/>
      <c r="C233" s="61"/>
      <c r="D233" s="29"/>
      <c r="E233" s="29"/>
      <c r="F233" s="4"/>
    </row>
    <row r="234" spans="2:6" ht="13.5" thickBot="1" x14ac:dyDescent="0.35">
      <c r="B234" s="32" t="s">
        <v>18</v>
      </c>
      <c r="C234" s="61"/>
      <c r="D234" s="29"/>
      <c r="E234" s="63">
        <f>E232*C234</f>
        <v>0</v>
      </c>
      <c r="F234" s="4"/>
    </row>
    <row r="235" spans="2:6" ht="13" x14ac:dyDescent="0.3">
      <c r="B235" s="32"/>
      <c r="C235" s="61"/>
      <c r="D235" s="29"/>
      <c r="E235" s="64"/>
      <c r="F235" s="4"/>
    </row>
    <row r="236" spans="2:6" ht="13" x14ac:dyDescent="0.3">
      <c r="B236" s="32"/>
      <c r="C236" s="61"/>
      <c r="D236" s="29"/>
      <c r="E236" s="65">
        <f>E232+E234</f>
        <v>0</v>
      </c>
      <c r="F236" s="4"/>
    </row>
    <row r="237" spans="2:6" ht="13" x14ac:dyDescent="0.3">
      <c r="B237" s="32"/>
      <c r="C237" s="61"/>
      <c r="D237" s="29"/>
      <c r="E237" s="29"/>
      <c r="F237" s="4"/>
    </row>
    <row r="238" spans="2:6" ht="13" x14ac:dyDescent="0.3">
      <c r="B238" s="32"/>
      <c r="C238" s="61"/>
      <c r="D238" s="29"/>
      <c r="E238" s="29"/>
      <c r="F238" s="4"/>
    </row>
    <row r="239" spans="2:6" ht="13" x14ac:dyDescent="0.3">
      <c r="B239" s="32" t="s">
        <v>19</v>
      </c>
      <c r="C239" s="61"/>
      <c r="D239" s="29"/>
      <c r="E239" s="29">
        <f>E236*C239</f>
        <v>0</v>
      </c>
      <c r="F239" s="4"/>
    </row>
    <row r="240" spans="2:6" ht="13.5" thickBot="1" x14ac:dyDescent="0.35">
      <c r="B240" s="32" t="s">
        <v>20</v>
      </c>
      <c r="C240" s="61"/>
      <c r="D240" s="29"/>
      <c r="E240" s="63">
        <f>C240*E236</f>
        <v>0</v>
      </c>
      <c r="F240" s="4"/>
    </row>
    <row r="241" spans="2:6" ht="13" x14ac:dyDescent="0.3">
      <c r="B241" s="32"/>
      <c r="C241" s="66"/>
      <c r="D241" s="27"/>
      <c r="E241" s="27"/>
      <c r="F241" s="4"/>
    </row>
    <row r="242" spans="2:6" ht="13" x14ac:dyDescent="0.3">
      <c r="B242" s="46" t="s">
        <v>21</v>
      </c>
      <c r="C242" s="33"/>
      <c r="D242" s="13"/>
      <c r="E242" s="36">
        <f>E240+E239+E236</f>
        <v>0</v>
      </c>
      <c r="F242" s="4"/>
    </row>
    <row r="243" spans="2:6" ht="13" x14ac:dyDescent="0.3">
      <c r="B243" s="46"/>
      <c r="C243" s="33"/>
      <c r="D243" s="13"/>
      <c r="E243" s="13"/>
      <c r="F243" s="4"/>
    </row>
    <row r="244" spans="2:6" ht="13" x14ac:dyDescent="0.3">
      <c r="B244" s="136" t="s">
        <v>154</v>
      </c>
      <c r="C244" s="135"/>
      <c r="D244" s="13"/>
      <c r="E244" s="29"/>
      <c r="F244" s="4"/>
    </row>
    <row r="245" spans="2:6" ht="13" x14ac:dyDescent="0.3">
      <c r="B245" s="46"/>
      <c r="C245" s="33"/>
      <c r="D245" s="13"/>
      <c r="E245" s="13"/>
      <c r="F245" s="4"/>
    </row>
    <row r="246" spans="2:6" ht="13" x14ac:dyDescent="0.3">
      <c r="B246" s="68" t="s">
        <v>156</v>
      </c>
      <c r="C246" s="69"/>
      <c r="D246" s="70"/>
      <c r="E246" s="71">
        <f>SUM(E242:E244)</f>
        <v>0</v>
      </c>
      <c r="F246" s="4" t="s">
        <v>24</v>
      </c>
    </row>
    <row r="247" spans="2:6" ht="13" x14ac:dyDescent="0.3">
      <c r="B247" s="72"/>
      <c r="C247" s="73"/>
      <c r="D247" s="74"/>
      <c r="E247" s="74"/>
      <c r="F247" s="4"/>
    </row>
    <row r="248" spans="2:6" x14ac:dyDescent="0.25">
      <c r="B248" s="145"/>
      <c r="C248" s="146"/>
      <c r="D248" s="146"/>
      <c r="E248" s="147"/>
    </row>
    <row r="249" spans="2:6" ht="23" x14ac:dyDescent="0.3">
      <c r="B249" s="79" t="s">
        <v>23</v>
      </c>
      <c r="C249" s="80" t="s">
        <v>1</v>
      </c>
      <c r="D249" s="80" t="s">
        <v>2</v>
      </c>
      <c r="E249" s="80" t="s">
        <v>2</v>
      </c>
      <c r="F249" s="4"/>
    </row>
    <row r="250" spans="2:6" ht="13" x14ac:dyDescent="0.3">
      <c r="B250" s="16" t="s">
        <v>158</v>
      </c>
      <c r="C250" s="1"/>
      <c r="D250" s="1"/>
      <c r="E250" s="17"/>
      <c r="F250" s="4"/>
    </row>
    <row r="251" spans="2:6" ht="13" x14ac:dyDescent="0.3">
      <c r="B251" s="18"/>
      <c r="C251" s="19"/>
      <c r="D251" s="20"/>
      <c r="E251" s="17"/>
      <c r="F251" s="4"/>
    </row>
    <row r="252" spans="2:6" ht="13" x14ac:dyDescent="0.3">
      <c r="B252" s="148" t="s">
        <v>3</v>
      </c>
      <c r="C252" s="149"/>
      <c r="D252" s="149"/>
      <c r="E252" s="150"/>
      <c r="F252" s="4"/>
    </row>
    <row r="253" spans="2:6" ht="13" x14ac:dyDescent="0.3">
      <c r="B253" s="21" t="s">
        <v>4</v>
      </c>
      <c r="C253" s="22" t="s">
        <v>5</v>
      </c>
      <c r="D253" s="23"/>
      <c r="E253" s="24" t="s">
        <v>2</v>
      </c>
      <c r="F253" s="4"/>
    </row>
    <row r="254" spans="2:6" ht="13" x14ac:dyDescent="0.3">
      <c r="B254" s="118"/>
      <c r="C254" s="59"/>
      <c r="D254" s="59"/>
      <c r="E254" s="59"/>
      <c r="F254" s="4"/>
    </row>
    <row r="255" spans="2:6" ht="13" x14ac:dyDescent="0.3">
      <c r="B255" s="123" t="s">
        <v>63</v>
      </c>
      <c r="C255" s="28"/>
      <c r="D255" s="59"/>
      <c r="E255" s="124"/>
      <c r="F255" s="4"/>
    </row>
    <row r="256" spans="2:6" ht="13" x14ac:dyDescent="0.3">
      <c r="B256" s="123" t="s">
        <v>25</v>
      </c>
      <c r="C256" s="28"/>
      <c r="D256" s="59"/>
      <c r="E256" s="124"/>
      <c r="F256" s="4"/>
    </row>
    <row r="257" spans="2:6" ht="13" x14ac:dyDescent="0.3">
      <c r="B257" s="123" t="s">
        <v>26</v>
      </c>
      <c r="C257" s="28"/>
      <c r="D257" s="59"/>
      <c r="E257" s="124"/>
      <c r="F257" s="4"/>
    </row>
    <row r="258" spans="2:6" ht="13" x14ac:dyDescent="0.3">
      <c r="B258" s="123" t="s">
        <v>28</v>
      </c>
      <c r="C258" s="28"/>
      <c r="D258" s="59"/>
      <c r="E258" s="124"/>
      <c r="F258" s="4"/>
    </row>
    <row r="259" spans="2:6" ht="13" x14ac:dyDescent="0.3">
      <c r="B259" s="123" t="s">
        <v>30</v>
      </c>
      <c r="C259" s="28"/>
      <c r="D259" s="59"/>
      <c r="E259" s="124"/>
      <c r="F259" s="4"/>
    </row>
    <row r="260" spans="2:6" ht="13" x14ac:dyDescent="0.3">
      <c r="B260" s="123" t="s">
        <v>32</v>
      </c>
      <c r="C260" s="28"/>
      <c r="D260" s="59"/>
      <c r="E260" s="124"/>
      <c r="F260" s="4"/>
    </row>
    <row r="261" spans="2:6" ht="13" x14ac:dyDescent="0.3">
      <c r="B261" s="123" t="s">
        <v>33</v>
      </c>
      <c r="C261" s="28"/>
      <c r="D261" s="59"/>
      <c r="E261" s="124"/>
      <c r="F261" s="4"/>
    </row>
    <row r="262" spans="2:6" ht="13" x14ac:dyDescent="0.3">
      <c r="B262" s="123" t="s">
        <v>37</v>
      </c>
      <c r="C262" s="28"/>
      <c r="D262" s="59"/>
      <c r="E262" s="124"/>
      <c r="F262" s="4"/>
    </row>
    <row r="263" spans="2:6" ht="13" x14ac:dyDescent="0.3">
      <c r="B263" s="123" t="s">
        <v>66</v>
      </c>
      <c r="C263" s="28"/>
      <c r="D263" s="59"/>
      <c r="E263" s="124"/>
      <c r="F263" s="4"/>
    </row>
    <row r="264" spans="2:6" ht="13" x14ac:dyDescent="0.3">
      <c r="B264" s="123" t="s">
        <v>139</v>
      </c>
      <c r="C264" s="28"/>
      <c r="D264" s="59"/>
      <c r="E264" s="124"/>
      <c r="F264" s="4"/>
    </row>
    <row r="265" spans="2:6" ht="13" x14ac:dyDescent="0.3">
      <c r="B265" s="123" t="s">
        <v>140</v>
      </c>
      <c r="C265" s="28"/>
      <c r="D265" s="59"/>
      <c r="E265" s="124"/>
      <c r="F265" s="4"/>
    </row>
    <row r="266" spans="2:6" ht="13" x14ac:dyDescent="0.3">
      <c r="B266" s="123" t="s">
        <v>40</v>
      </c>
      <c r="C266" s="28"/>
      <c r="D266" s="81"/>
      <c r="E266" s="124"/>
      <c r="F266" s="4"/>
    </row>
    <row r="267" spans="2:6" ht="13" x14ac:dyDescent="0.3">
      <c r="B267" s="119"/>
      <c r="C267" s="82"/>
      <c r="D267" s="81"/>
      <c r="E267" s="60"/>
      <c r="F267" s="4"/>
    </row>
    <row r="268" spans="2:6" ht="13" x14ac:dyDescent="0.3">
      <c r="B268" s="83" t="s">
        <v>6</v>
      </c>
      <c r="C268" s="84"/>
      <c r="D268" s="51"/>
      <c r="E268" s="85">
        <f>SUM(E255:E266)</f>
        <v>0</v>
      </c>
      <c r="F268" s="4"/>
    </row>
    <row r="269" spans="2:6" ht="13" x14ac:dyDescent="0.3">
      <c r="B269" s="122"/>
      <c r="C269" s="86"/>
      <c r="D269" s="86"/>
      <c r="E269" s="86"/>
      <c r="F269" s="4"/>
    </row>
    <row r="270" spans="2:6" ht="13" x14ac:dyDescent="0.3">
      <c r="B270" s="37"/>
      <c r="C270" s="33"/>
      <c r="D270" s="13"/>
      <c r="E270" s="38"/>
      <c r="F270" s="4"/>
    </row>
    <row r="271" spans="2:6" ht="13" x14ac:dyDescent="0.3">
      <c r="B271" s="122"/>
      <c r="C271" s="86"/>
      <c r="D271" s="86"/>
      <c r="E271" s="86"/>
      <c r="F271" s="4"/>
    </row>
    <row r="272" spans="2:6" ht="13" x14ac:dyDescent="0.3">
      <c r="B272" s="39" t="s">
        <v>7</v>
      </c>
      <c r="C272" s="22" t="s">
        <v>5</v>
      </c>
      <c r="D272" s="22"/>
      <c r="E272" s="24" t="s">
        <v>2</v>
      </c>
      <c r="F272" s="4"/>
    </row>
    <row r="273" spans="2:6" ht="13" x14ac:dyDescent="0.3">
      <c r="B273" s="114"/>
      <c r="C273" s="33"/>
      <c r="D273" s="13"/>
      <c r="E273" s="87"/>
      <c r="F273" s="4"/>
    </row>
    <row r="274" spans="2:6" ht="13" x14ac:dyDescent="0.3">
      <c r="B274" s="123" t="s">
        <v>141</v>
      </c>
      <c r="C274" s="28"/>
      <c r="D274" s="13"/>
      <c r="E274" s="124"/>
      <c r="F274" s="4"/>
    </row>
    <row r="275" spans="2:6" ht="13" x14ac:dyDescent="0.3">
      <c r="B275" s="123" t="s">
        <v>160</v>
      </c>
      <c r="C275" s="28"/>
      <c r="D275" s="13"/>
      <c r="E275" s="124"/>
      <c r="F275" s="4"/>
    </row>
    <row r="276" spans="2:6" ht="13" x14ac:dyDescent="0.3">
      <c r="B276" s="123" t="s">
        <v>47</v>
      </c>
      <c r="C276" s="28"/>
      <c r="D276" s="13"/>
      <c r="E276" s="124"/>
      <c r="F276" s="4"/>
    </row>
    <row r="277" spans="2:6" ht="13" x14ac:dyDescent="0.3">
      <c r="B277" s="123" t="s">
        <v>48</v>
      </c>
      <c r="C277" s="28"/>
      <c r="D277" s="13"/>
      <c r="E277" s="124"/>
      <c r="F277" s="4"/>
    </row>
    <row r="278" spans="2:6" ht="13" x14ac:dyDescent="0.3">
      <c r="B278" s="123" t="s">
        <v>49</v>
      </c>
      <c r="C278" s="28"/>
      <c r="D278" s="13"/>
      <c r="E278" s="124"/>
      <c r="F278" s="4"/>
    </row>
    <row r="279" spans="2:6" ht="13" x14ac:dyDescent="0.3">
      <c r="B279" s="123" t="s">
        <v>50</v>
      </c>
      <c r="C279" s="28"/>
      <c r="D279" s="13"/>
      <c r="E279" s="124"/>
      <c r="F279" s="4"/>
    </row>
    <row r="280" spans="2:6" ht="13" x14ac:dyDescent="0.3">
      <c r="B280" s="123" t="s">
        <v>51</v>
      </c>
      <c r="C280" s="28"/>
      <c r="D280" s="13"/>
      <c r="E280" s="124"/>
      <c r="F280" s="4"/>
    </row>
    <row r="281" spans="2:6" ht="13" x14ac:dyDescent="0.3">
      <c r="B281" s="123" t="s">
        <v>143</v>
      </c>
      <c r="C281" s="28"/>
      <c r="D281" s="13"/>
      <c r="E281" s="124"/>
      <c r="F281" s="4"/>
    </row>
    <row r="282" spans="2:6" ht="13" x14ac:dyDescent="0.3">
      <c r="B282" s="123" t="s">
        <v>52</v>
      </c>
      <c r="C282" s="28"/>
      <c r="D282" s="13"/>
      <c r="E282" s="124"/>
      <c r="F282" s="4"/>
    </row>
    <row r="283" spans="2:6" ht="13" x14ac:dyDescent="0.3">
      <c r="B283" s="123" t="s">
        <v>161</v>
      </c>
      <c r="C283" s="28"/>
      <c r="D283" s="13"/>
      <c r="E283" s="124"/>
      <c r="F283" s="4"/>
    </row>
    <row r="284" spans="2:6" ht="13" x14ac:dyDescent="0.3">
      <c r="B284" s="123" t="s">
        <v>145</v>
      </c>
      <c r="C284" s="28"/>
      <c r="D284" s="13"/>
      <c r="E284" s="124"/>
      <c r="F284" s="4"/>
    </row>
    <row r="285" spans="2:6" ht="13" x14ac:dyDescent="0.3">
      <c r="B285" s="32"/>
      <c r="C285" s="33"/>
      <c r="D285" s="13"/>
      <c r="E285" s="13"/>
      <c r="F285" s="4"/>
    </row>
    <row r="286" spans="2:6" ht="13" x14ac:dyDescent="0.3">
      <c r="B286" s="35" t="s">
        <v>8</v>
      </c>
      <c r="C286" s="88"/>
      <c r="D286" s="89"/>
      <c r="E286" s="137">
        <f>SUM(E274:E284)</f>
        <v>0</v>
      </c>
      <c r="F286" s="4"/>
    </row>
    <row r="287" spans="2:6" ht="13" x14ac:dyDescent="0.3">
      <c r="B287" s="35"/>
      <c r="C287" s="88"/>
      <c r="D287" s="89"/>
      <c r="E287" s="38"/>
      <c r="F287" s="4"/>
    </row>
    <row r="288" spans="2:6" ht="13" x14ac:dyDescent="0.3">
      <c r="B288" s="37"/>
      <c r="C288" s="33"/>
      <c r="D288" s="51"/>
      <c r="E288" s="38"/>
      <c r="F288" s="4"/>
    </row>
    <row r="289" spans="2:6" ht="13" x14ac:dyDescent="0.3">
      <c r="B289" s="37"/>
      <c r="C289" s="88"/>
      <c r="D289" s="108"/>
      <c r="E289" s="89"/>
      <c r="F289" s="4"/>
    </row>
    <row r="290" spans="2:6" ht="13" x14ac:dyDescent="0.3">
      <c r="B290" s="48" t="s">
        <v>9</v>
      </c>
      <c r="C290" s="22" t="s">
        <v>5</v>
      </c>
      <c r="D290" s="39"/>
      <c r="E290" s="23"/>
      <c r="F290" s="4"/>
    </row>
    <row r="291" spans="2:6" ht="13" x14ac:dyDescent="0.3">
      <c r="B291" s="134"/>
      <c r="C291" s="33"/>
      <c r="D291" s="51"/>
      <c r="E291" s="13"/>
      <c r="F291" s="4"/>
    </row>
    <row r="292" spans="2:6" ht="13" x14ac:dyDescent="0.3">
      <c r="B292" s="123" t="s">
        <v>146</v>
      </c>
      <c r="C292" s="28"/>
      <c r="D292" s="90"/>
      <c r="E292" s="138"/>
      <c r="F292" s="4"/>
    </row>
    <row r="293" spans="2:6" ht="13" x14ac:dyDescent="0.3">
      <c r="B293" s="123" t="s">
        <v>147</v>
      </c>
      <c r="C293" s="28"/>
      <c r="D293" s="90"/>
      <c r="E293" s="138"/>
      <c r="F293" s="4"/>
    </row>
    <row r="294" spans="2:6" ht="13" x14ac:dyDescent="0.3">
      <c r="B294" s="123" t="s">
        <v>148</v>
      </c>
      <c r="C294" s="28"/>
      <c r="D294" s="90"/>
      <c r="E294" s="138"/>
      <c r="F294" s="4"/>
    </row>
    <row r="295" spans="2:6" ht="13" x14ac:dyDescent="0.3">
      <c r="B295" s="123" t="s">
        <v>149</v>
      </c>
      <c r="C295" s="28"/>
      <c r="D295" s="90"/>
      <c r="E295" s="138"/>
      <c r="F295" s="4"/>
    </row>
    <row r="296" spans="2:6" ht="13" x14ac:dyDescent="0.3">
      <c r="B296" s="49"/>
      <c r="C296" s="33"/>
      <c r="D296" s="13"/>
      <c r="E296" s="87"/>
      <c r="F296" s="4"/>
    </row>
    <row r="297" spans="2:6" ht="13" x14ac:dyDescent="0.3">
      <c r="B297" s="35" t="s">
        <v>10</v>
      </c>
      <c r="C297" s="33"/>
      <c r="D297" s="13"/>
      <c r="E297" s="137">
        <f>SUM(E292:E295)</f>
        <v>0</v>
      </c>
      <c r="F297" s="4"/>
    </row>
    <row r="298" spans="2:6" ht="13" x14ac:dyDescent="0.3">
      <c r="B298" s="35"/>
      <c r="C298" s="33"/>
      <c r="D298" s="13"/>
      <c r="E298" s="38"/>
      <c r="F298" s="4"/>
    </row>
    <row r="299" spans="2:6" ht="13" x14ac:dyDescent="0.3">
      <c r="B299" s="57"/>
      <c r="C299" s="84"/>
      <c r="D299" s="51"/>
      <c r="E299" s="51"/>
      <c r="F299" s="4"/>
    </row>
    <row r="300" spans="2:6" ht="13" x14ac:dyDescent="0.3">
      <c r="B300" s="46"/>
      <c r="C300" s="84"/>
      <c r="D300" s="51"/>
      <c r="E300" s="13"/>
      <c r="F300" s="4"/>
    </row>
    <row r="301" spans="2:6" ht="13" x14ac:dyDescent="0.3">
      <c r="B301" s="48" t="s">
        <v>11</v>
      </c>
      <c r="C301" s="22" t="s">
        <v>5</v>
      </c>
      <c r="D301" s="39"/>
      <c r="E301" s="23"/>
      <c r="F301" s="4"/>
    </row>
    <row r="302" spans="2:6" ht="13" x14ac:dyDescent="0.3">
      <c r="B302" s="32"/>
      <c r="C302" s="84"/>
      <c r="D302" s="51"/>
      <c r="E302" s="13"/>
      <c r="F302" s="4"/>
    </row>
    <row r="303" spans="2:6" ht="13" x14ac:dyDescent="0.3">
      <c r="B303" s="117" t="s">
        <v>53</v>
      </c>
      <c r="C303" s="28"/>
      <c r="D303" s="13"/>
      <c r="E303" s="87"/>
      <c r="F303" s="4"/>
    </row>
    <row r="304" spans="2:6" ht="13" x14ac:dyDescent="0.3">
      <c r="B304" s="32"/>
      <c r="C304" s="33"/>
      <c r="D304" s="13"/>
      <c r="E304" s="67"/>
      <c r="F304" s="4"/>
    </row>
    <row r="305" spans="2:6" ht="13" x14ac:dyDescent="0.3">
      <c r="B305" s="35" t="s">
        <v>12</v>
      </c>
      <c r="C305" s="33"/>
      <c r="D305" s="13"/>
      <c r="E305" s="36">
        <f>E303</f>
        <v>0</v>
      </c>
      <c r="F305" s="4"/>
    </row>
    <row r="306" spans="2:6" ht="13" x14ac:dyDescent="0.3">
      <c r="B306" s="46"/>
      <c r="C306" s="33"/>
      <c r="D306" s="13"/>
      <c r="E306" s="13"/>
      <c r="F306" s="4"/>
    </row>
    <row r="307" spans="2:6" ht="13" x14ac:dyDescent="0.3">
      <c r="B307" s="32"/>
      <c r="C307" s="33"/>
      <c r="D307" s="13"/>
      <c r="E307" s="13"/>
      <c r="F307" s="4"/>
    </row>
    <row r="308" spans="2:6" ht="13" x14ac:dyDescent="0.3">
      <c r="B308" s="37"/>
      <c r="C308" s="33"/>
      <c r="D308" s="13"/>
      <c r="E308" s="38"/>
      <c r="F308" s="4"/>
    </row>
    <row r="309" spans="2:6" ht="13" x14ac:dyDescent="0.3">
      <c r="B309" s="54"/>
      <c r="C309" s="55"/>
      <c r="D309" s="56"/>
      <c r="E309" s="56"/>
      <c r="F309" s="4"/>
    </row>
    <row r="310" spans="2:6" ht="13" x14ac:dyDescent="0.3">
      <c r="B310" s="57"/>
      <c r="C310" s="84"/>
      <c r="D310" s="51"/>
      <c r="E310" s="51"/>
      <c r="F310" s="4"/>
    </row>
    <row r="311" spans="2:6" ht="13" x14ac:dyDescent="0.3">
      <c r="B311" s="58" t="s">
        <v>13</v>
      </c>
      <c r="C311" s="59"/>
      <c r="D311" s="59"/>
      <c r="E311" s="60">
        <f>SUM(E305+E297+E286+E268)</f>
        <v>0</v>
      </c>
      <c r="F311" s="4"/>
    </row>
    <row r="312" spans="2:6" ht="13" x14ac:dyDescent="0.3">
      <c r="B312" s="58"/>
      <c r="C312" s="59"/>
      <c r="D312" s="59"/>
      <c r="E312" s="60"/>
      <c r="F312" s="4"/>
    </row>
    <row r="313" spans="2:6" ht="13" x14ac:dyDescent="0.3">
      <c r="B313" s="62" t="s">
        <v>14</v>
      </c>
      <c r="C313" s="62"/>
      <c r="D313" s="62"/>
      <c r="E313" s="62"/>
      <c r="F313" s="4"/>
    </row>
    <row r="314" spans="2:6" ht="13" x14ac:dyDescent="0.3">
      <c r="B314" s="32" t="s">
        <v>15</v>
      </c>
      <c r="C314" s="61"/>
      <c r="D314" s="31"/>
      <c r="E314" s="31">
        <f>E311*C314</f>
        <v>0</v>
      </c>
      <c r="F314" s="4"/>
    </row>
    <row r="315" spans="2:6" ht="13" x14ac:dyDescent="0.3">
      <c r="B315" s="32" t="s">
        <v>16</v>
      </c>
      <c r="C315" s="61"/>
      <c r="D315" s="29"/>
      <c r="E315" s="29">
        <f>E311*C315</f>
        <v>0</v>
      </c>
      <c r="F315" s="4"/>
    </row>
    <row r="316" spans="2:6" ht="13.5" thickBot="1" x14ac:dyDescent="0.35">
      <c r="B316" s="32" t="s">
        <v>17</v>
      </c>
      <c r="C316" s="61"/>
      <c r="D316" s="29"/>
      <c r="E316" s="63">
        <f>E311*C316</f>
        <v>0</v>
      </c>
      <c r="F316" s="4"/>
    </row>
    <row r="317" spans="2:6" ht="13" x14ac:dyDescent="0.3">
      <c r="B317" s="32"/>
      <c r="C317" s="61"/>
      <c r="D317" s="29"/>
      <c r="E317" s="64"/>
      <c r="F317" s="4"/>
    </row>
    <row r="318" spans="2:6" ht="13" x14ac:dyDescent="0.3">
      <c r="B318" s="32"/>
      <c r="C318" s="61"/>
      <c r="D318" s="29"/>
      <c r="E318" s="65">
        <f>E316+E315+E314+E311</f>
        <v>0</v>
      </c>
      <c r="F318" s="4"/>
    </row>
    <row r="319" spans="2:6" ht="13" x14ac:dyDescent="0.3">
      <c r="B319" s="32"/>
      <c r="C319" s="61"/>
      <c r="D319" s="29"/>
      <c r="E319" s="29"/>
      <c r="F319" s="4"/>
    </row>
    <row r="320" spans="2:6" ht="13.5" thickBot="1" x14ac:dyDescent="0.35">
      <c r="B320" s="32" t="s">
        <v>18</v>
      </c>
      <c r="C320" s="61"/>
      <c r="D320" s="29"/>
      <c r="E320" s="63">
        <f>E318*C320</f>
        <v>0</v>
      </c>
      <c r="F320" s="4"/>
    </row>
    <row r="321" spans="2:6" ht="13" x14ac:dyDescent="0.3">
      <c r="B321" s="32"/>
      <c r="C321" s="61"/>
      <c r="D321" s="29"/>
      <c r="E321" s="64"/>
      <c r="F321" s="4"/>
    </row>
    <row r="322" spans="2:6" ht="13" x14ac:dyDescent="0.3">
      <c r="B322" s="32"/>
      <c r="C322" s="61"/>
      <c r="D322" s="29"/>
      <c r="E322" s="65">
        <f>E318+E320</f>
        <v>0</v>
      </c>
      <c r="F322" s="4"/>
    </row>
    <row r="323" spans="2:6" ht="13" x14ac:dyDescent="0.3">
      <c r="B323" s="32"/>
      <c r="C323" s="61"/>
      <c r="D323" s="29"/>
      <c r="E323" s="29"/>
      <c r="F323" s="4"/>
    </row>
    <row r="324" spans="2:6" ht="13" x14ac:dyDescent="0.3">
      <c r="B324" s="32"/>
      <c r="C324" s="61"/>
      <c r="D324" s="29"/>
      <c r="E324" s="29"/>
      <c r="F324" s="4"/>
    </row>
    <row r="325" spans="2:6" ht="13" x14ac:dyDescent="0.3">
      <c r="B325" s="32" t="s">
        <v>19</v>
      </c>
      <c r="C325" s="61"/>
      <c r="D325" s="29"/>
      <c r="E325" s="29">
        <f>E322*C325</f>
        <v>0</v>
      </c>
      <c r="F325" s="4"/>
    </row>
    <row r="326" spans="2:6" ht="13.5" thickBot="1" x14ac:dyDescent="0.35">
      <c r="B326" s="32" t="s">
        <v>20</v>
      </c>
      <c r="C326" s="61"/>
      <c r="D326" s="29"/>
      <c r="E326" s="63">
        <f>C326*E322</f>
        <v>0</v>
      </c>
      <c r="F326" s="4"/>
    </row>
    <row r="327" spans="2:6" ht="13" x14ac:dyDescent="0.3">
      <c r="B327" s="32"/>
      <c r="C327" s="66"/>
      <c r="D327" s="27"/>
      <c r="E327" s="27"/>
      <c r="F327" s="4"/>
    </row>
    <row r="328" spans="2:6" ht="13" x14ac:dyDescent="0.3">
      <c r="B328" s="46" t="s">
        <v>21</v>
      </c>
      <c r="C328" s="33"/>
      <c r="D328" s="13"/>
      <c r="E328" s="36">
        <f>E326+E325+E322</f>
        <v>0</v>
      </c>
      <c r="F328" s="4"/>
    </row>
    <row r="329" spans="2:6" ht="13" x14ac:dyDescent="0.3">
      <c r="B329" s="46"/>
      <c r="C329" s="33"/>
      <c r="D329" s="13"/>
      <c r="E329" s="13"/>
      <c r="F329" s="4"/>
    </row>
    <row r="330" spans="2:6" ht="13" x14ac:dyDescent="0.3">
      <c r="B330" s="139" t="s">
        <v>162</v>
      </c>
      <c r="C330" s="135"/>
      <c r="D330" s="13"/>
      <c r="E330" s="29"/>
      <c r="F330" s="4"/>
    </row>
    <row r="331" spans="2:6" ht="13" x14ac:dyDescent="0.3">
      <c r="B331" s="46"/>
      <c r="C331" s="33"/>
      <c r="D331" s="13"/>
      <c r="E331" s="13"/>
      <c r="F331" s="4"/>
    </row>
    <row r="332" spans="2:6" ht="13" x14ac:dyDescent="0.3">
      <c r="B332" s="68" t="s">
        <v>159</v>
      </c>
      <c r="C332" s="69"/>
      <c r="D332" s="70"/>
      <c r="E332" s="71">
        <f>SUM(E328:E330)</f>
        <v>0</v>
      </c>
      <c r="F332" s="4" t="s">
        <v>157</v>
      </c>
    </row>
    <row r="333" spans="2:6" ht="13" x14ac:dyDescent="0.3">
      <c r="B333" s="72"/>
      <c r="C333" s="73"/>
      <c r="D333" s="74"/>
      <c r="E333" s="74"/>
      <c r="F333" s="4"/>
    </row>
    <row r="334" spans="2:6" x14ac:dyDescent="0.25">
      <c r="B334" s="145"/>
      <c r="C334" s="146"/>
      <c r="D334" s="146"/>
      <c r="E334" s="147"/>
    </row>
    <row r="335" spans="2:6" ht="23" x14ac:dyDescent="0.3">
      <c r="B335" s="79" t="s">
        <v>23</v>
      </c>
      <c r="C335" s="80" t="s">
        <v>1</v>
      </c>
      <c r="D335" s="80" t="s">
        <v>2</v>
      </c>
      <c r="E335" s="80" t="s">
        <v>2</v>
      </c>
      <c r="F335" s="4"/>
    </row>
    <row r="336" spans="2:6" ht="13" x14ac:dyDescent="0.3">
      <c r="B336" s="16" t="s">
        <v>164</v>
      </c>
      <c r="C336" s="1"/>
      <c r="D336" s="1"/>
      <c r="E336" s="17"/>
      <c r="F336" s="4"/>
    </row>
    <row r="337" spans="2:6" ht="13" x14ac:dyDescent="0.3">
      <c r="B337" s="18"/>
      <c r="C337" s="19"/>
      <c r="D337" s="20"/>
      <c r="E337" s="17"/>
      <c r="F337" s="4"/>
    </row>
    <row r="338" spans="2:6" ht="13" x14ac:dyDescent="0.3">
      <c r="B338" s="148" t="s">
        <v>3</v>
      </c>
      <c r="C338" s="149"/>
      <c r="D338" s="149"/>
      <c r="E338" s="150"/>
      <c r="F338" s="4"/>
    </row>
    <row r="339" spans="2:6" ht="13" x14ac:dyDescent="0.3">
      <c r="B339" s="21" t="s">
        <v>4</v>
      </c>
      <c r="C339" s="22" t="s">
        <v>5</v>
      </c>
      <c r="D339" s="23"/>
      <c r="E339" s="24" t="s">
        <v>2</v>
      </c>
      <c r="F339" s="4"/>
    </row>
    <row r="340" spans="2:6" ht="13" x14ac:dyDescent="0.3">
      <c r="B340" s="118"/>
      <c r="C340" s="59"/>
      <c r="D340" s="59"/>
      <c r="E340" s="59"/>
      <c r="F340" s="4"/>
    </row>
    <row r="341" spans="2:6" ht="13" x14ac:dyDescent="0.3">
      <c r="B341" s="123" t="s">
        <v>137</v>
      </c>
      <c r="C341" s="28"/>
      <c r="D341" s="59"/>
      <c r="E341" s="124"/>
      <c r="F341" s="4"/>
    </row>
    <row r="342" spans="2:6" ht="13" x14ac:dyDescent="0.3">
      <c r="B342" s="123" t="s">
        <v>25</v>
      </c>
      <c r="C342" s="28"/>
      <c r="D342" s="59"/>
      <c r="E342" s="124"/>
      <c r="F342" s="4"/>
    </row>
    <row r="343" spans="2:6" ht="13" x14ac:dyDescent="0.3">
      <c r="B343" s="123" t="s">
        <v>26</v>
      </c>
      <c r="C343" s="28"/>
      <c r="D343" s="59"/>
      <c r="E343" s="124"/>
      <c r="F343" s="4"/>
    </row>
    <row r="344" spans="2:6" ht="13" x14ac:dyDescent="0.3">
      <c r="B344" s="123" t="s">
        <v>29</v>
      </c>
      <c r="C344" s="28"/>
      <c r="D344" s="59"/>
      <c r="E344" s="124"/>
      <c r="F344" s="4"/>
    </row>
    <row r="345" spans="2:6" ht="13" x14ac:dyDescent="0.3">
      <c r="B345" s="123" t="s">
        <v>37</v>
      </c>
      <c r="C345" s="28"/>
      <c r="D345" s="59"/>
      <c r="E345" s="124"/>
      <c r="F345" s="4"/>
    </row>
    <row r="346" spans="2:6" ht="13" x14ac:dyDescent="0.3">
      <c r="B346" s="123" t="s">
        <v>66</v>
      </c>
      <c r="C346" s="28"/>
      <c r="D346" s="59"/>
      <c r="E346" s="124"/>
      <c r="F346" s="4"/>
    </row>
    <row r="347" spans="2:6" ht="13" x14ac:dyDescent="0.3">
      <c r="B347" s="123" t="s">
        <v>139</v>
      </c>
      <c r="C347" s="28"/>
      <c r="D347" s="59"/>
      <c r="E347" s="124"/>
      <c r="F347" s="4"/>
    </row>
    <row r="348" spans="2:6" ht="13" x14ac:dyDescent="0.3">
      <c r="B348" s="119"/>
      <c r="C348" s="82"/>
      <c r="D348" s="81"/>
      <c r="E348" s="60"/>
      <c r="F348" s="4"/>
    </row>
    <row r="349" spans="2:6" ht="13" x14ac:dyDescent="0.3">
      <c r="B349" s="83" t="s">
        <v>6</v>
      </c>
      <c r="C349" s="84"/>
      <c r="D349" s="51"/>
      <c r="E349" s="85">
        <f>SUM(E341:E347)</f>
        <v>0</v>
      </c>
      <c r="F349" s="4"/>
    </row>
    <row r="350" spans="2:6" ht="13" x14ac:dyDescent="0.3">
      <c r="B350" s="122"/>
      <c r="C350" s="86"/>
      <c r="D350" s="86"/>
      <c r="E350" s="86"/>
      <c r="F350" s="4"/>
    </row>
    <row r="351" spans="2:6" ht="13" x14ac:dyDescent="0.3">
      <c r="B351" s="37"/>
      <c r="C351" s="33"/>
      <c r="D351" s="13"/>
      <c r="E351" s="38"/>
      <c r="F351" s="4"/>
    </row>
    <row r="352" spans="2:6" ht="13" x14ac:dyDescent="0.3">
      <c r="B352" s="122"/>
      <c r="C352" s="86"/>
      <c r="D352" s="86"/>
      <c r="E352" s="86"/>
      <c r="F352" s="4"/>
    </row>
    <row r="353" spans="2:6" ht="13" x14ac:dyDescent="0.3">
      <c r="B353" s="39" t="s">
        <v>7</v>
      </c>
      <c r="C353" s="22" t="s">
        <v>5</v>
      </c>
      <c r="D353" s="22"/>
      <c r="E353" s="24" t="s">
        <v>2</v>
      </c>
      <c r="F353" s="4"/>
    </row>
    <row r="354" spans="2:6" ht="13" x14ac:dyDescent="0.3">
      <c r="B354" s="114"/>
      <c r="C354" s="33"/>
      <c r="D354" s="13"/>
      <c r="E354" s="87"/>
      <c r="F354" s="4"/>
    </row>
    <row r="355" spans="2:6" ht="13" x14ac:dyDescent="0.3">
      <c r="B355" s="123" t="s">
        <v>166</v>
      </c>
      <c r="C355" s="28"/>
      <c r="D355" s="13"/>
      <c r="E355" s="124"/>
      <c r="F355" s="4"/>
    </row>
    <row r="356" spans="2:6" ht="13" x14ac:dyDescent="0.3">
      <c r="B356" s="123" t="s">
        <v>52</v>
      </c>
      <c r="C356" s="28"/>
      <c r="D356" s="13"/>
      <c r="E356" s="124"/>
      <c r="F356" s="4"/>
    </row>
    <row r="357" spans="2:6" ht="13" x14ac:dyDescent="0.3">
      <c r="B357" s="32"/>
      <c r="C357" s="33"/>
      <c r="D357" s="13"/>
      <c r="E357" s="13"/>
      <c r="F357" s="4"/>
    </row>
    <row r="358" spans="2:6" ht="13" x14ac:dyDescent="0.3">
      <c r="B358" s="35" t="s">
        <v>8</v>
      </c>
      <c r="C358" s="88"/>
      <c r="D358" s="89"/>
      <c r="E358" s="137">
        <f>SUM(E355:E356)</f>
        <v>0</v>
      </c>
      <c r="F358" s="4"/>
    </row>
    <row r="359" spans="2:6" ht="13" x14ac:dyDescent="0.3">
      <c r="B359" s="35"/>
      <c r="C359" s="88"/>
      <c r="D359" s="89"/>
      <c r="E359" s="38"/>
      <c r="F359" s="4"/>
    </row>
    <row r="360" spans="2:6" ht="13" x14ac:dyDescent="0.3">
      <c r="B360" s="37"/>
      <c r="C360" s="33"/>
      <c r="D360" s="51"/>
      <c r="E360" s="38"/>
      <c r="F360" s="4"/>
    </row>
    <row r="361" spans="2:6" ht="13" x14ac:dyDescent="0.3">
      <c r="B361" s="37"/>
      <c r="C361" s="88"/>
      <c r="D361" s="108"/>
      <c r="E361" s="89"/>
      <c r="F361" s="4"/>
    </row>
    <row r="362" spans="2:6" ht="13" x14ac:dyDescent="0.3">
      <c r="B362" s="48" t="s">
        <v>9</v>
      </c>
      <c r="C362" s="22" t="s">
        <v>5</v>
      </c>
      <c r="D362" s="39"/>
      <c r="E362" s="23"/>
      <c r="F362" s="4"/>
    </row>
    <row r="363" spans="2:6" ht="13" x14ac:dyDescent="0.3">
      <c r="B363" s="134"/>
      <c r="C363" s="33"/>
      <c r="D363" s="51"/>
      <c r="E363" s="13"/>
      <c r="F363" s="4"/>
    </row>
    <row r="364" spans="2:6" ht="13" x14ac:dyDescent="0.3">
      <c r="B364" s="123" t="s">
        <v>167</v>
      </c>
      <c r="C364" s="28"/>
      <c r="D364" s="90"/>
      <c r="E364" s="124"/>
      <c r="F364" s="4"/>
    </row>
    <row r="365" spans="2:6" ht="13" x14ac:dyDescent="0.3">
      <c r="B365" s="123" t="s">
        <v>147</v>
      </c>
      <c r="C365" s="28"/>
      <c r="D365" s="90"/>
      <c r="E365" s="124"/>
      <c r="F365" s="4"/>
    </row>
    <row r="366" spans="2:6" ht="13" x14ac:dyDescent="0.3">
      <c r="B366" s="123" t="s">
        <v>168</v>
      </c>
      <c r="C366" s="28"/>
      <c r="D366" s="90"/>
      <c r="E366" s="124"/>
      <c r="F366" s="4"/>
    </row>
    <row r="367" spans="2:6" ht="13" x14ac:dyDescent="0.3">
      <c r="B367" s="49"/>
      <c r="C367" s="33"/>
      <c r="D367" s="13"/>
      <c r="E367" s="87"/>
      <c r="F367" s="4"/>
    </row>
    <row r="368" spans="2:6" ht="13" x14ac:dyDescent="0.3">
      <c r="B368" s="35" t="s">
        <v>10</v>
      </c>
      <c r="C368" s="33"/>
      <c r="D368" s="13"/>
      <c r="E368" s="137">
        <f>SUM(E364:E366)</f>
        <v>0</v>
      </c>
      <c r="F368" s="4"/>
    </row>
    <row r="369" spans="2:6" ht="13" x14ac:dyDescent="0.3">
      <c r="B369" s="35"/>
      <c r="C369" s="33"/>
      <c r="D369" s="13"/>
      <c r="E369" s="38"/>
      <c r="F369" s="4"/>
    </row>
    <row r="370" spans="2:6" ht="13" x14ac:dyDescent="0.3">
      <c r="B370" s="57"/>
      <c r="C370" s="84"/>
      <c r="D370" s="51"/>
      <c r="E370" s="51"/>
      <c r="F370" s="4"/>
    </row>
    <row r="371" spans="2:6" ht="13" x14ac:dyDescent="0.3">
      <c r="B371" s="46"/>
      <c r="C371" s="84"/>
      <c r="D371" s="51"/>
      <c r="E371" s="13"/>
      <c r="F371" s="4"/>
    </row>
    <row r="372" spans="2:6" ht="13" x14ac:dyDescent="0.3">
      <c r="B372" s="54"/>
      <c r="C372" s="55"/>
      <c r="D372" s="56"/>
      <c r="E372" s="56"/>
      <c r="F372" s="4"/>
    </row>
    <row r="373" spans="2:6" ht="13" x14ac:dyDescent="0.3">
      <c r="B373" s="57"/>
      <c r="C373" s="84"/>
      <c r="D373" s="51"/>
      <c r="E373" s="51"/>
      <c r="F373" s="4"/>
    </row>
    <row r="374" spans="2:6" ht="13" x14ac:dyDescent="0.3">
      <c r="B374" s="58" t="s">
        <v>13</v>
      </c>
      <c r="C374" s="59"/>
      <c r="D374" s="59"/>
      <c r="E374" s="60">
        <f>SUM(E368+E358+E349)</f>
        <v>0</v>
      </c>
      <c r="F374" s="4"/>
    </row>
    <row r="375" spans="2:6" ht="13" x14ac:dyDescent="0.3">
      <c r="B375" s="58"/>
      <c r="C375" s="59"/>
      <c r="D375" s="59"/>
      <c r="E375" s="60"/>
      <c r="F375" s="4"/>
    </row>
    <row r="376" spans="2:6" ht="13" x14ac:dyDescent="0.3">
      <c r="B376" s="62" t="s">
        <v>14</v>
      </c>
      <c r="C376" s="62"/>
      <c r="D376" s="62"/>
      <c r="E376" s="62"/>
      <c r="F376" s="4"/>
    </row>
    <row r="377" spans="2:6" ht="13" x14ac:dyDescent="0.3">
      <c r="B377" s="32" t="s">
        <v>15</v>
      </c>
      <c r="C377" s="61"/>
      <c r="D377" s="31"/>
      <c r="E377" s="31">
        <f>E374*C377</f>
        <v>0</v>
      </c>
      <c r="F377" s="4"/>
    </row>
    <row r="378" spans="2:6" ht="13" x14ac:dyDescent="0.3">
      <c r="B378" s="32" t="s">
        <v>16</v>
      </c>
      <c r="C378" s="61"/>
      <c r="D378" s="29"/>
      <c r="E378" s="29">
        <f>E374*C378</f>
        <v>0</v>
      </c>
      <c r="F378" s="4"/>
    </row>
    <row r="379" spans="2:6" ht="13.5" thickBot="1" x14ac:dyDescent="0.35">
      <c r="B379" s="32" t="s">
        <v>17</v>
      </c>
      <c r="C379" s="61"/>
      <c r="D379" s="29"/>
      <c r="E379" s="63">
        <f>E374*C379</f>
        <v>0</v>
      </c>
      <c r="F379" s="4"/>
    </row>
    <row r="380" spans="2:6" ht="13" x14ac:dyDescent="0.3">
      <c r="B380" s="32"/>
      <c r="C380" s="61"/>
      <c r="D380" s="29"/>
      <c r="E380" s="64"/>
      <c r="F380" s="4"/>
    </row>
    <row r="381" spans="2:6" ht="13" x14ac:dyDescent="0.3">
      <c r="B381" s="32"/>
      <c r="C381" s="61"/>
      <c r="D381" s="29"/>
      <c r="E381" s="65">
        <f>E379+E378+E377+E374</f>
        <v>0</v>
      </c>
      <c r="F381" s="4"/>
    </row>
    <row r="382" spans="2:6" ht="13" x14ac:dyDescent="0.3">
      <c r="B382" s="32"/>
      <c r="C382" s="61"/>
      <c r="D382" s="29"/>
      <c r="E382" s="29"/>
      <c r="F382" s="4"/>
    </row>
    <row r="383" spans="2:6" ht="13.5" thickBot="1" x14ac:dyDescent="0.35">
      <c r="B383" s="32" t="s">
        <v>18</v>
      </c>
      <c r="C383" s="61"/>
      <c r="D383" s="29"/>
      <c r="E383" s="63">
        <f>E381*C383</f>
        <v>0</v>
      </c>
      <c r="F383" s="4"/>
    </row>
    <row r="384" spans="2:6" ht="13" x14ac:dyDescent="0.3">
      <c r="B384" s="32"/>
      <c r="C384" s="61"/>
      <c r="D384" s="29"/>
      <c r="E384" s="64"/>
      <c r="F384" s="4"/>
    </row>
    <row r="385" spans="1:6" ht="13" x14ac:dyDescent="0.3">
      <c r="B385" s="32"/>
      <c r="C385" s="61"/>
      <c r="D385" s="29"/>
      <c r="E385" s="65">
        <f>E381+E383</f>
        <v>0</v>
      </c>
      <c r="F385" s="4"/>
    </row>
    <row r="386" spans="1:6" ht="13" x14ac:dyDescent="0.3">
      <c r="B386" s="32"/>
      <c r="C386" s="61"/>
      <c r="D386" s="29"/>
      <c r="E386" s="29"/>
      <c r="F386" s="4"/>
    </row>
    <row r="387" spans="1:6" ht="13" x14ac:dyDescent="0.3">
      <c r="B387" s="32"/>
      <c r="C387" s="61"/>
      <c r="D387" s="29"/>
      <c r="E387" s="29"/>
      <c r="F387" s="4"/>
    </row>
    <row r="388" spans="1:6" ht="13" x14ac:dyDescent="0.3">
      <c r="B388" s="32" t="s">
        <v>19</v>
      </c>
      <c r="C388" s="61"/>
      <c r="D388" s="29"/>
      <c r="E388" s="29">
        <f>E385*C388</f>
        <v>0</v>
      </c>
      <c r="F388" s="4"/>
    </row>
    <row r="389" spans="1:6" ht="13.5" thickBot="1" x14ac:dyDescent="0.35">
      <c r="B389" s="32" t="s">
        <v>20</v>
      </c>
      <c r="C389" s="61"/>
      <c r="D389" s="29"/>
      <c r="E389" s="63">
        <f>C389*E385</f>
        <v>0</v>
      </c>
      <c r="F389" s="4"/>
    </row>
    <row r="390" spans="1:6" ht="13" x14ac:dyDescent="0.3">
      <c r="B390" s="32"/>
      <c r="C390" s="66"/>
      <c r="D390" s="27"/>
      <c r="E390" s="27"/>
      <c r="F390" s="4"/>
    </row>
    <row r="391" spans="1:6" ht="13" x14ac:dyDescent="0.3">
      <c r="B391" s="46" t="s">
        <v>21</v>
      </c>
      <c r="C391" s="33"/>
      <c r="D391" s="13"/>
      <c r="E391" s="36">
        <f>E389+E388+E385</f>
        <v>0</v>
      </c>
      <c r="F391" s="4"/>
    </row>
    <row r="392" spans="1:6" ht="13" x14ac:dyDescent="0.3">
      <c r="B392" s="46"/>
      <c r="C392" s="33"/>
      <c r="D392" s="13"/>
      <c r="E392" s="13"/>
      <c r="F392" s="4"/>
    </row>
    <row r="393" spans="1:6" ht="13" x14ac:dyDescent="0.3">
      <c r="B393" s="139" t="s">
        <v>169</v>
      </c>
      <c r="C393" s="135"/>
      <c r="D393" s="13"/>
      <c r="E393" s="29"/>
      <c r="F393" s="4"/>
    </row>
    <row r="394" spans="1:6" ht="13" x14ac:dyDescent="0.3">
      <c r="B394" s="46"/>
      <c r="C394" s="33"/>
      <c r="D394" s="13"/>
      <c r="E394" s="13"/>
      <c r="F394" s="4"/>
    </row>
    <row r="395" spans="1:6" ht="13" x14ac:dyDescent="0.3">
      <c r="B395" s="68" t="s">
        <v>165</v>
      </c>
      <c r="C395" s="69"/>
      <c r="D395" s="70"/>
      <c r="E395" s="71">
        <f>SUM(E391:E393)</f>
        <v>0</v>
      </c>
      <c r="F395" s="4" t="s">
        <v>163</v>
      </c>
    </row>
    <row r="396" spans="1:6" ht="13" x14ac:dyDescent="0.3">
      <c r="B396" s="72"/>
      <c r="C396" s="73"/>
      <c r="D396" s="74"/>
      <c r="E396" s="74"/>
      <c r="F396" s="4"/>
    </row>
    <row r="397" spans="1:6" x14ac:dyDescent="0.25">
      <c r="B397" s="92"/>
      <c r="C397" s="93"/>
      <c r="D397" s="94"/>
      <c r="E397" s="95"/>
    </row>
    <row r="398" spans="1:6" x14ac:dyDescent="0.25">
      <c r="B398" s="92"/>
      <c r="C398" s="93"/>
      <c r="D398" s="94"/>
      <c r="E398" s="95"/>
    </row>
    <row r="399" spans="1:6" x14ac:dyDescent="0.25">
      <c r="B399" s="96"/>
      <c r="C399" s="97"/>
      <c r="D399" s="98"/>
      <c r="E399" s="99"/>
    </row>
    <row r="400" spans="1:6" ht="13.5" thickBot="1" x14ac:dyDescent="0.35">
      <c r="A400" s="91"/>
      <c r="B400" s="100" t="s">
        <v>170</v>
      </c>
      <c r="C400" s="101"/>
      <c r="D400" s="102"/>
      <c r="E400" s="103">
        <f>E246+E159+E332+E395</f>
        <v>0</v>
      </c>
    </row>
    <row r="401" spans="1:5" x14ac:dyDescent="0.25">
      <c r="A401" s="91"/>
      <c r="B401" s="104"/>
      <c r="C401" s="105"/>
      <c r="D401" s="106"/>
      <c r="E401" s="107"/>
    </row>
  </sheetData>
  <autoFilter ref="A1:F3" xr:uid="{C11EBD63-D3D7-43B1-95BF-D511D53B3DB0}"/>
  <mergeCells count="7">
    <mergeCell ref="B334:E334"/>
    <mergeCell ref="B338:E338"/>
    <mergeCell ref="B4:D4"/>
    <mergeCell ref="B8:E8"/>
    <mergeCell ref="B165:E165"/>
    <mergeCell ref="B248:E248"/>
    <mergeCell ref="B252:E25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29203-A2B8-4387-A6EF-BBDEE239651A}">
  <dimension ref="B2:D16"/>
  <sheetViews>
    <sheetView workbookViewId="0">
      <selection sqref="A1:XFD12"/>
    </sheetView>
  </sheetViews>
  <sheetFormatPr defaultRowHeight="12.5" x14ac:dyDescent="0.25"/>
  <cols>
    <col min="2" max="2" width="4" customWidth="1"/>
    <col min="3" max="3" width="56.453125" customWidth="1"/>
    <col min="4" max="4" width="18" customWidth="1"/>
  </cols>
  <sheetData>
    <row r="2" spans="2:4" ht="13.5" thickBot="1" x14ac:dyDescent="0.3">
      <c r="B2" s="143" t="s">
        <v>54</v>
      </c>
      <c r="C2" s="143" t="s">
        <v>55</v>
      </c>
      <c r="D2" s="144"/>
    </row>
    <row r="3" spans="2:4" x14ac:dyDescent="0.25">
      <c r="B3" s="153">
        <v>1</v>
      </c>
      <c r="C3" s="140" t="s">
        <v>171</v>
      </c>
      <c r="D3" s="120" t="s">
        <v>58</v>
      </c>
    </row>
    <row r="4" spans="2:4" ht="13" thickBot="1" x14ac:dyDescent="0.3">
      <c r="B4" s="154"/>
      <c r="C4" s="141" t="s">
        <v>172</v>
      </c>
      <c r="D4" s="121" t="s">
        <v>60</v>
      </c>
    </row>
    <row r="5" spans="2:4" x14ac:dyDescent="0.25">
      <c r="B5" s="153">
        <v>2</v>
      </c>
      <c r="C5" s="142" t="s">
        <v>171</v>
      </c>
      <c r="D5" s="120" t="s">
        <v>58</v>
      </c>
    </row>
    <row r="6" spans="2:4" ht="13" thickBot="1" x14ac:dyDescent="0.3">
      <c r="B6" s="154"/>
      <c r="C6" s="141" t="s">
        <v>173</v>
      </c>
      <c r="D6" s="121" t="s">
        <v>60</v>
      </c>
    </row>
    <row r="7" spans="2:4" x14ac:dyDescent="0.25">
      <c r="B7" s="153">
        <v>3</v>
      </c>
      <c r="C7" s="142" t="s">
        <v>171</v>
      </c>
      <c r="D7" s="120" t="s">
        <v>58</v>
      </c>
    </row>
    <row r="8" spans="2:4" ht="13" thickBot="1" x14ac:dyDescent="0.3">
      <c r="B8" s="154"/>
      <c r="C8" s="141" t="s">
        <v>56</v>
      </c>
      <c r="D8" s="121" t="s">
        <v>60</v>
      </c>
    </row>
    <row r="9" spans="2:4" x14ac:dyDescent="0.25">
      <c r="B9" s="153">
        <v>4</v>
      </c>
      <c r="C9" s="142" t="s">
        <v>174</v>
      </c>
      <c r="D9" s="120" t="s">
        <v>58</v>
      </c>
    </row>
    <row r="10" spans="2:4" ht="13" thickBot="1" x14ac:dyDescent="0.3">
      <c r="B10" s="154"/>
      <c r="C10" s="141" t="s">
        <v>172</v>
      </c>
      <c r="D10" s="121" t="s">
        <v>60</v>
      </c>
    </row>
    <row r="11" spans="2:4" x14ac:dyDescent="0.25">
      <c r="B11" s="153">
        <v>5</v>
      </c>
      <c r="C11" s="142" t="s">
        <v>174</v>
      </c>
      <c r="D11" s="120" t="s">
        <v>58</v>
      </c>
    </row>
    <row r="12" spans="2:4" ht="13" thickBot="1" x14ac:dyDescent="0.3">
      <c r="B12" s="154"/>
      <c r="C12" s="141" t="s">
        <v>56</v>
      </c>
      <c r="D12" s="121" t="s">
        <v>60</v>
      </c>
    </row>
    <row r="13" spans="2:4" x14ac:dyDescent="0.25">
      <c r="B13" s="153">
        <v>6</v>
      </c>
      <c r="C13" s="142" t="s">
        <v>57</v>
      </c>
      <c r="D13" s="120" t="s">
        <v>59</v>
      </c>
    </row>
    <row r="14" spans="2:4" ht="25.5" thickBot="1" x14ac:dyDescent="0.3">
      <c r="B14" s="154"/>
      <c r="C14" s="141" t="s">
        <v>175</v>
      </c>
      <c r="D14" s="121" t="s">
        <v>60</v>
      </c>
    </row>
    <row r="15" spans="2:4" x14ac:dyDescent="0.25">
      <c r="B15" s="153">
        <v>7</v>
      </c>
      <c r="C15" s="142" t="s">
        <v>57</v>
      </c>
      <c r="D15" s="120" t="s">
        <v>59</v>
      </c>
    </row>
    <row r="16" spans="2:4" ht="25.5" thickBot="1" x14ac:dyDescent="0.3">
      <c r="B16" s="154"/>
      <c r="C16" s="141" t="s">
        <v>176</v>
      </c>
      <c r="D16" s="121" t="s">
        <v>60</v>
      </c>
    </row>
  </sheetData>
  <mergeCells count="7">
    <mergeCell ref="B15:B16"/>
    <mergeCell ref="B9:B10"/>
    <mergeCell ref="B11:B12"/>
    <mergeCell ref="B13:B14"/>
    <mergeCell ref="B3:B4"/>
    <mergeCell ref="B5:B6"/>
    <mergeCell ref="B7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Inschrijfstaat</vt:lpstr>
      <vt:lpstr>Verrekenbare hoeveelheden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Rutger Janssen</dc:creator>
  <cp:lastModifiedBy>Dennis Hes</cp:lastModifiedBy>
  <dcterms:created xsi:type="dcterms:W3CDTF">2021-11-18T13:10:03Z</dcterms:created>
  <dcterms:modified xsi:type="dcterms:W3CDTF">2022-02-03T21:07:39Z</dcterms:modified>
</cp:coreProperties>
</file>